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0" windowWidth="19875" windowHeight="759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H70" i="5"/>
  <c r="H64"/>
  <c r="H404"/>
  <c r="G402"/>
  <c r="G401"/>
  <c r="G400"/>
  <c r="G399"/>
  <c r="G398"/>
  <c r="G397"/>
  <c r="G396"/>
  <c r="G394"/>
  <c r="G392"/>
  <c r="G391"/>
  <c r="G390"/>
  <c r="G389"/>
  <c r="G388"/>
  <c r="G386"/>
  <c r="G385"/>
  <c r="G384"/>
  <c r="G383"/>
  <c r="G382"/>
  <c r="G381"/>
  <c r="G380"/>
  <c r="G378"/>
  <c r="G377"/>
  <c r="G376"/>
  <c r="G375"/>
  <c r="G374"/>
  <c r="G371"/>
  <c r="G369"/>
  <c r="G368"/>
  <c r="G367"/>
  <c r="G366"/>
  <c r="G365"/>
  <c r="G364"/>
  <c r="G362"/>
  <c r="G361"/>
  <c r="G360"/>
  <c r="G359"/>
  <c r="G358"/>
  <c r="G357"/>
  <c r="G356"/>
  <c r="G355"/>
  <c r="G354"/>
  <c r="G353"/>
  <c r="G352"/>
  <c r="G350"/>
  <c r="G349"/>
  <c r="G347"/>
  <c r="G345"/>
  <c r="G344"/>
  <c r="G343"/>
  <c r="G341"/>
  <c r="G340"/>
  <c r="G339"/>
  <c r="G337"/>
  <c r="G336"/>
  <c r="G335"/>
  <c r="G329"/>
  <c r="G328"/>
  <c r="G327"/>
  <c r="G326"/>
  <c r="G324"/>
  <c r="G323"/>
  <c r="G322"/>
  <c r="G321"/>
  <c r="G320"/>
  <c r="G319"/>
  <c r="G317"/>
  <c r="G316"/>
  <c r="G315"/>
  <c r="G314"/>
  <c r="G313"/>
  <c r="G312"/>
  <c r="G311"/>
  <c r="G310"/>
  <c r="G308"/>
  <c r="G307"/>
  <c r="G306"/>
  <c r="G305"/>
  <c r="G304"/>
  <c r="G303"/>
  <c r="G300"/>
  <c r="G299"/>
  <c r="G298"/>
  <c r="G297"/>
  <c r="G296"/>
  <c r="G295"/>
  <c r="G294"/>
  <c r="G293"/>
  <c r="G291"/>
  <c r="G289"/>
  <c r="G287"/>
  <c r="G285"/>
  <c r="G284"/>
  <c r="G283"/>
  <c r="G281"/>
  <c r="G280"/>
  <c r="G275"/>
  <c r="G274"/>
  <c r="G273"/>
  <c r="G272"/>
  <c r="G268"/>
  <c r="G267"/>
  <c r="G266"/>
  <c r="G264"/>
  <c r="G263"/>
  <c r="G261"/>
  <c r="G260"/>
  <c r="G259"/>
  <c r="G257"/>
  <c r="G256"/>
  <c r="G255"/>
  <c r="G253"/>
  <c r="G252"/>
  <c r="G247"/>
  <c r="G243"/>
  <c r="G242"/>
  <c r="G241"/>
  <c r="G237"/>
  <c r="G236"/>
  <c r="G235"/>
  <c r="G234"/>
  <c r="G233"/>
  <c r="G232"/>
  <c r="G231"/>
  <c r="G180"/>
  <c r="G179"/>
  <c r="G178"/>
  <c r="G176"/>
  <c r="G175"/>
  <c r="G174"/>
  <c r="G173"/>
  <c r="G172"/>
  <c r="G171"/>
  <c r="G170"/>
  <c r="G169"/>
  <c r="G168"/>
  <c r="G167"/>
  <c r="G166"/>
  <c r="G164"/>
  <c r="G162"/>
  <c r="G161"/>
  <c r="G160"/>
  <c r="G159"/>
  <c r="G158"/>
  <c r="G156"/>
  <c r="G155"/>
  <c r="G154"/>
  <c r="G78"/>
  <c r="G62"/>
  <c r="G61"/>
  <c r="G60"/>
  <c r="G59"/>
  <c r="G57"/>
  <c r="G56"/>
  <c r="G55"/>
  <c r="G54"/>
  <c r="G53"/>
  <c r="G52"/>
  <c r="G51"/>
  <c r="G50"/>
  <c r="G49"/>
  <c r="G48"/>
  <c r="G47"/>
  <c r="G46"/>
  <c r="G45"/>
  <c r="G44"/>
  <c r="G43"/>
  <c r="G42"/>
  <c r="G40"/>
  <c r="G39"/>
  <c r="G38"/>
  <c r="G37"/>
  <c r="G36"/>
  <c r="G35"/>
  <c r="G34"/>
  <c r="G33"/>
  <c r="H331" l="1"/>
  <c r="H277"/>
  <c r="H270"/>
  <c r="H249"/>
  <c r="H245"/>
  <c r="H239"/>
  <c r="H229"/>
  <c r="G89"/>
  <c r="G88"/>
  <c r="G86"/>
  <c r="G85"/>
  <c r="G84"/>
  <c r="G83"/>
  <c r="G148" l="1"/>
  <c r="G147"/>
  <c r="G146"/>
  <c r="G145"/>
  <c r="G144"/>
  <c r="G142"/>
  <c r="G141"/>
  <c r="G140"/>
  <c r="G139"/>
  <c r="G138"/>
  <c r="G137"/>
  <c r="G136"/>
  <c r="G135"/>
  <c r="G134"/>
  <c r="G133"/>
  <c r="G227"/>
  <c r="G226"/>
  <c r="G225"/>
  <c r="G224"/>
  <c r="G223"/>
  <c r="G222"/>
  <c r="G221"/>
  <c r="G220"/>
  <c r="G219"/>
  <c r="G218"/>
  <c r="G217"/>
  <c r="G216"/>
  <c r="G215"/>
  <c r="G214"/>
  <c r="G210"/>
  <c r="G209"/>
  <c r="G208"/>
  <c r="G207"/>
  <c r="G206"/>
  <c r="G202"/>
  <c r="G201"/>
  <c r="G197"/>
  <c r="G196"/>
  <c r="G191"/>
  <c r="G192"/>
  <c r="G190"/>
  <c r="G189"/>
  <c r="G153"/>
  <c r="G128"/>
  <c r="G127"/>
  <c r="G122"/>
  <c r="G121"/>
  <c r="G120"/>
  <c r="G118"/>
  <c r="G117"/>
  <c r="G116"/>
  <c r="G111"/>
  <c r="G110"/>
  <c r="G109"/>
  <c r="G108"/>
  <c r="G103"/>
  <c r="G101"/>
  <c r="G100"/>
  <c r="G99"/>
  <c r="G98"/>
  <c r="G96"/>
  <c r="G95"/>
  <c r="G94"/>
  <c r="G76"/>
  <c r="G75"/>
  <c r="G74"/>
  <c r="G73"/>
  <c r="G67"/>
  <c r="G66"/>
  <c r="G28"/>
  <c r="G27"/>
  <c r="G26"/>
  <c r="G185"/>
  <c r="G184"/>
  <c r="G126"/>
  <c r="G68"/>
  <c r="G25"/>
  <c r="G24"/>
  <c r="G23"/>
  <c r="H212" l="1"/>
  <c r="H199"/>
  <c r="H204"/>
  <c r="H194"/>
  <c r="H187"/>
  <c r="H150"/>
  <c r="H124"/>
  <c r="H130"/>
  <c r="H182"/>
  <c r="H113"/>
  <c r="G72" l="1"/>
  <c r="G22" l="1"/>
  <c r="G21"/>
  <c r="G20"/>
  <c r="G19"/>
  <c r="H17" l="1"/>
  <c r="G107" l="1"/>
  <c r="H91"/>
  <c r="H80"/>
  <c r="H30" l="1"/>
  <c r="H105"/>
  <c r="I385" l="1"/>
  <c r="I314"/>
  <c r="I344"/>
  <c r="I304"/>
  <c r="I311"/>
  <c r="I357"/>
  <c r="I369"/>
  <c r="I295"/>
  <c r="I360"/>
  <c r="I316"/>
  <c r="I396"/>
  <c r="I335"/>
  <c r="J331" s="1"/>
  <c r="I381"/>
  <c r="I310"/>
  <c r="I349"/>
  <c r="I365"/>
  <c r="I308"/>
  <c r="I368"/>
  <c r="I284"/>
  <c r="I371"/>
  <c r="I326"/>
  <c r="I377"/>
  <c r="I328"/>
  <c r="I358"/>
  <c r="I388"/>
  <c r="I354"/>
  <c r="I401"/>
  <c r="I329"/>
  <c r="I383"/>
  <c r="I398"/>
  <c r="I306"/>
  <c r="I376"/>
  <c r="I384"/>
  <c r="I362"/>
  <c r="I380"/>
  <c r="I394"/>
  <c r="I283"/>
  <c r="I327"/>
  <c r="I402"/>
  <c r="I356"/>
  <c r="I397"/>
  <c r="I293"/>
  <c r="I315"/>
  <c r="I390"/>
  <c r="I345"/>
  <c r="I391"/>
  <c r="I386"/>
  <c r="I281"/>
  <c r="I400"/>
  <c r="I300"/>
  <c r="I305"/>
  <c r="I364"/>
  <c r="I291"/>
  <c r="I321"/>
  <c r="I324"/>
  <c r="I320"/>
  <c r="I294"/>
  <c r="I359"/>
  <c r="I287"/>
  <c r="I392"/>
  <c r="I353"/>
  <c r="I285"/>
  <c r="I298"/>
  <c r="I352"/>
  <c r="I355"/>
  <c r="I303"/>
  <c r="I389"/>
  <c r="I299"/>
  <c r="I297"/>
  <c r="I313"/>
  <c r="I312"/>
  <c r="I289"/>
  <c r="I340"/>
  <c r="I307"/>
  <c r="I322"/>
  <c r="I319"/>
  <c r="I341"/>
  <c r="I361"/>
  <c r="I323"/>
  <c r="I347"/>
  <c r="I366"/>
  <c r="I374"/>
  <c r="I336"/>
  <c r="I399"/>
  <c r="I339"/>
  <c r="I317"/>
  <c r="I343"/>
  <c r="I296"/>
  <c r="I367"/>
  <c r="I375"/>
  <c r="I337"/>
  <c r="I350"/>
  <c r="I378"/>
  <c r="I382"/>
  <c r="I280"/>
  <c r="J277" s="1"/>
  <c r="I274"/>
  <c r="I273"/>
  <c r="I272"/>
  <c r="J270" s="1"/>
  <c r="I275"/>
  <c r="I253"/>
  <c r="I256"/>
  <c r="I264"/>
  <c r="I267"/>
  <c r="I266"/>
  <c r="I261"/>
  <c r="I257"/>
  <c r="I252"/>
  <c r="J249" s="1"/>
  <c r="I259"/>
  <c r="I255"/>
  <c r="I260"/>
  <c r="I268"/>
  <c r="I263"/>
  <c r="I247"/>
  <c r="J245" s="1"/>
  <c r="I241"/>
  <c r="J239" s="1"/>
  <c r="I242"/>
  <c r="I243"/>
  <c r="I234"/>
  <c r="I236"/>
  <c r="I231"/>
  <c r="J229" s="1"/>
  <c r="I232"/>
  <c r="I235"/>
  <c r="I237"/>
  <c r="I233"/>
  <c r="I78"/>
  <c r="I179"/>
  <c r="I175"/>
  <c r="I171"/>
  <c r="I167"/>
  <c r="I159"/>
  <c r="I155"/>
  <c r="I180"/>
  <c r="I168"/>
  <c r="I176"/>
  <c r="I154"/>
  <c r="I161"/>
  <c r="I162"/>
  <c r="I173"/>
  <c r="I169"/>
  <c r="I178"/>
  <c r="I158"/>
  <c r="I156"/>
  <c r="I166"/>
  <c r="I170"/>
  <c r="I164"/>
  <c r="I174"/>
  <c r="I172"/>
  <c r="I160"/>
  <c r="I50"/>
  <c r="I52"/>
  <c r="I54"/>
  <c r="I60"/>
  <c r="I62"/>
  <c r="I33"/>
  <c r="J30" s="1"/>
  <c r="I35"/>
  <c r="I37"/>
  <c r="I39"/>
  <c r="I43"/>
  <c r="I45"/>
  <c r="I47"/>
  <c r="I49"/>
  <c r="I51"/>
  <c r="I53"/>
  <c r="I55"/>
  <c r="I57"/>
  <c r="I59"/>
  <c r="I61"/>
  <c r="I40"/>
  <c r="I34"/>
  <c r="I36"/>
  <c r="I38"/>
  <c r="I48"/>
  <c r="I42"/>
  <c r="I44"/>
  <c r="I46"/>
  <c r="I56"/>
  <c r="I83"/>
  <c r="J80" s="1"/>
  <c r="I86"/>
  <c r="I88"/>
  <c r="I84"/>
  <c r="I85"/>
  <c r="I89"/>
  <c r="I23"/>
  <c r="I99"/>
  <c r="I107"/>
  <c r="J105" s="1"/>
  <c r="I74"/>
  <c r="I75"/>
  <c r="I103"/>
  <c r="I110"/>
  <c r="I189"/>
  <c r="J187" s="1"/>
  <c r="I24"/>
  <c r="I101"/>
  <c r="I19"/>
  <c r="J17" s="1"/>
  <c r="J404" s="1"/>
  <c r="I95"/>
  <c r="I109"/>
  <c r="I25"/>
  <c r="I120"/>
  <c r="I111"/>
  <c r="I117"/>
  <c r="I185"/>
  <c r="I28"/>
  <c r="I76"/>
  <c r="I201"/>
  <c r="J199" s="1"/>
  <c r="I20"/>
  <c r="I21"/>
  <c r="I73"/>
  <c r="I202"/>
  <c r="I68"/>
  <c r="I206"/>
  <c r="J204" s="1"/>
  <c r="I27"/>
  <c r="I96"/>
  <c r="I100"/>
  <c r="I153"/>
  <c r="J150" s="1"/>
  <c r="I192"/>
  <c r="I72"/>
  <c r="J70" s="1"/>
  <c r="I26"/>
  <c r="I22"/>
  <c r="I67"/>
  <c r="I118"/>
  <c r="I191"/>
  <c r="I126"/>
  <c r="J124" s="1"/>
  <c r="I184"/>
  <c r="J182" s="1"/>
  <c r="I66"/>
  <c r="J64" s="1"/>
  <c r="I98"/>
  <c r="I94"/>
  <c r="J91" s="1"/>
  <c r="I121"/>
  <c r="I116"/>
  <c r="J113" s="1"/>
  <c r="I190"/>
  <c r="I196"/>
  <c r="J194" s="1"/>
  <c r="I122"/>
  <c r="I128"/>
  <c r="I108"/>
  <c r="I127"/>
  <c r="I197"/>
  <c r="I210"/>
  <c r="I147"/>
  <c r="I145"/>
  <c r="I224"/>
  <c r="I146"/>
  <c r="I208"/>
  <c r="I148"/>
  <c r="I207"/>
  <c r="I139"/>
  <c r="I216"/>
  <c r="I219"/>
  <c r="I138"/>
  <c r="I135"/>
  <c r="I217"/>
  <c r="I214"/>
  <c r="J212" s="1"/>
  <c r="I221"/>
  <c r="I133"/>
  <c r="J130" s="1"/>
  <c r="I223"/>
  <c r="I136"/>
  <c r="I222"/>
  <c r="I144"/>
  <c r="I220"/>
  <c r="I227"/>
  <c r="I215"/>
  <c r="I226"/>
  <c r="I142"/>
  <c r="I141"/>
  <c r="I218"/>
  <c r="I140"/>
  <c r="I225"/>
  <c r="I134"/>
  <c r="I137"/>
  <c r="I209"/>
</calcChain>
</file>

<file path=xl/sharedStrings.xml><?xml version="1.0" encoding="utf-8"?>
<sst xmlns="http://schemas.openxmlformats.org/spreadsheetml/2006/main" count="860" uniqueCount="545">
  <si>
    <t>1.1</t>
  </si>
  <si>
    <t>1.2</t>
  </si>
  <si>
    <t>1.3</t>
  </si>
  <si>
    <t>1.4</t>
  </si>
  <si>
    <t>2.</t>
  </si>
  <si>
    <t>2.1</t>
  </si>
  <si>
    <t>4.1</t>
  </si>
  <si>
    <t>5.1</t>
  </si>
  <si>
    <t>6.1</t>
  </si>
  <si>
    <t>6.2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</si>
  <si>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</si>
  <si>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</si>
  <si>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</si>
  <si>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</si>
  <si>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</si>
  <si>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</si>
  <si>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</si>
  <si>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</si>
  <si>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</si>
  <si>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</si>
  <si>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</si>
  <si>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MES</t>
  </si>
  <si>
    <t>1.5</t>
  </si>
  <si>
    <t>SUB TOTAL OBRA</t>
  </si>
  <si>
    <t>4.2</t>
  </si>
  <si>
    <t>4.3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</si>
  <si>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</si>
  <si>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</si>
  <si>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</si>
  <si>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</si>
  <si>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</si>
  <si>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3.2</t>
  </si>
  <si>
    <t>3.3</t>
  </si>
  <si>
    <t>ML</t>
  </si>
  <si>
    <t>5.2</t>
  </si>
  <si>
    <t>5.3</t>
  </si>
  <si>
    <t>7.2</t>
  </si>
  <si>
    <t>7.3</t>
  </si>
  <si>
    <t>7.4</t>
  </si>
  <si>
    <t>M3</t>
  </si>
  <si>
    <t>4.4</t>
  </si>
  <si>
    <t>4.5</t>
  </si>
  <si>
    <t>5.4</t>
  </si>
  <si>
    <t>5.7</t>
  </si>
  <si>
    <t>5.8</t>
  </si>
  <si>
    <t>6.3</t>
  </si>
  <si>
    <t>6.4</t>
  </si>
  <si>
    <t>6.5</t>
  </si>
  <si>
    <t>6.6</t>
  </si>
  <si>
    <t>6.7</t>
  </si>
  <si>
    <t>6.8</t>
  </si>
  <si>
    <t>8.1</t>
  </si>
  <si>
    <t>PETREOS</t>
  </si>
  <si>
    <t>9.1</t>
  </si>
  <si>
    <t>ACERO INOXIDABLE</t>
  </si>
  <si>
    <t>10.1</t>
  </si>
  <si>
    <t>11.1</t>
  </si>
  <si>
    <t>12.1</t>
  </si>
  <si>
    <t>12.2</t>
  </si>
  <si>
    <t>1.6</t>
  </si>
  <si>
    <t>1.7</t>
  </si>
  <si>
    <t>1.8</t>
  </si>
  <si>
    <t>1.9</t>
  </si>
  <si>
    <t>1.10</t>
  </si>
  <si>
    <t>5.5</t>
  </si>
  <si>
    <t>7.5</t>
  </si>
  <si>
    <t>8.3</t>
  </si>
  <si>
    <t>8.4</t>
  </si>
  <si>
    <t>8.5</t>
  </si>
  <si>
    <t>8.6</t>
  </si>
  <si>
    <t>8.7</t>
  </si>
  <si>
    <t>9.2</t>
  </si>
  <si>
    <t>9.3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</si>
  <si>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</si>
  <si>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</si>
  <si>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</si>
  <si>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</si>
  <si>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</si>
  <si>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</si>
  <si>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</si>
  <si>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</si>
  <si>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</si>
  <si>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</si>
  <si>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10.14</t>
  </si>
  <si>
    <t>10.16</t>
  </si>
  <si>
    <t>10.17</t>
  </si>
  <si>
    <t>10.18</t>
  </si>
  <si>
    <t>10.19</t>
  </si>
  <si>
    <t>10.20</t>
  </si>
  <si>
    <t>11.2</t>
  </si>
  <si>
    <t>11.3</t>
  </si>
  <si>
    <t>13.1</t>
  </si>
  <si>
    <t>13.2</t>
  </si>
  <si>
    <t>13.3</t>
  </si>
  <si>
    <t>13.4</t>
  </si>
  <si>
    <t>14.1</t>
  </si>
  <si>
    <t>14.2</t>
  </si>
  <si>
    <t>15.1</t>
  </si>
  <si>
    <t>15.2</t>
  </si>
  <si>
    <t>16.1</t>
  </si>
  <si>
    <t>16.2</t>
  </si>
  <si>
    <t>16.3</t>
  </si>
  <si>
    <t>16.4</t>
  </si>
  <si>
    <t>16.5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</si>
  <si>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</si>
  <si>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</si>
  <si>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</si>
  <si>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</si>
  <si>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</si>
  <si>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</si>
  <si>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</si>
  <si>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</si>
  <si>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</si>
  <si>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</si>
  <si>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</si>
  <si>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</si>
  <si>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</si>
  <si>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</si>
  <si>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IMPLANTACIÓN</t>
  </si>
  <si>
    <t>Fletes de implantación</t>
  </si>
  <si>
    <t>Alquiler de contenedor para comedor</t>
  </si>
  <si>
    <t>Alquiler de andamios</t>
  </si>
  <si>
    <t>Traslados de materiales, cargas y descarga</t>
  </si>
  <si>
    <t>Consumo de Ose y Ute</t>
  </si>
  <si>
    <t>HORMIGON</t>
  </si>
  <si>
    <t>LLAMADO Nº 09/2016</t>
  </si>
  <si>
    <t>OBRA: JARDIN 316 - MONTEVIDEO</t>
  </si>
  <si>
    <t>Carte del obra</t>
  </si>
  <si>
    <t>Vallada de obra y protecciones</t>
  </si>
  <si>
    <t>Alquiler de contenedores para vestuarios duchas y baños</t>
  </si>
  <si>
    <t>Limpieza diaria</t>
  </si>
  <si>
    <t>Provisorio de UTE</t>
  </si>
  <si>
    <t>RETIROS Y DEMOLICIONES</t>
  </si>
  <si>
    <t>Exterior</t>
  </si>
  <si>
    <t>Picado de pavimento y contrapiso en sector de retiro</t>
  </si>
  <si>
    <t>Retiro de baldosas de vereda</t>
  </si>
  <si>
    <t>Demolición de muros de bloques sector vivienda de casero</t>
  </si>
  <si>
    <t>Picado de contrapiso en sector de patio posterior. Zona afectada por instalación sanitaria</t>
  </si>
  <si>
    <t>Retiro de cantero y restos de raices en patio trasero</t>
  </si>
  <si>
    <t>Retrio de tronco y raices en patio posterior en zona de escalera</t>
  </si>
  <si>
    <t>Picado de revoques exteriores en mal estado</t>
  </si>
  <si>
    <t>Picado de contrapiso en zona de maceteros</t>
  </si>
  <si>
    <t>Interior</t>
  </si>
  <si>
    <t>Apertura de vano en dirección para comunicación con depósito 7</t>
  </si>
  <si>
    <t>Demolición de muros en baño</t>
  </si>
  <si>
    <t>Picado de pavimentos en cocina 3</t>
  </si>
  <si>
    <t>Picado de pavimentos en baño 4, 5 y pasillo</t>
  </si>
  <si>
    <t>Picado de pavimentos en vivienda de casero</t>
  </si>
  <si>
    <t>Retiro de pavimento de madera en vivienda de casero</t>
  </si>
  <si>
    <t>Picado de contrapiso en interiores, en zonas afectadas por instalación sanitaria</t>
  </si>
  <si>
    <t>Picado de pared en zona de zócalo para ventilación según detalle 5</t>
  </si>
  <si>
    <t>Picado de revoques en zona baja de pared según detalle 4 y 5</t>
  </si>
  <si>
    <t>Retiro de lambriz en planta baja</t>
  </si>
  <si>
    <t>Picado de revoques interiores en mal estado</t>
  </si>
  <si>
    <t>Retiro de artefactos sanitarios</t>
  </si>
  <si>
    <t>Denolición de tabique de madera en vivienda de casero</t>
  </si>
  <si>
    <t xml:space="preserve">Retiro de reja en patio </t>
  </si>
  <si>
    <t>Demolición de muro para conformación de vanos</t>
  </si>
  <si>
    <t>Retiro de abertura y rejas para amure de nuevas</t>
  </si>
  <si>
    <t xml:space="preserve">Cubiertas </t>
  </si>
  <si>
    <t>Retiro de cubierta de chapa en segundo piso</t>
  </si>
  <si>
    <t>Retiro de cielorraso de madera en segundo piso</t>
  </si>
  <si>
    <t>Retiro de cubiera de chapa en sector de vivienda casero</t>
  </si>
  <si>
    <t>Demolición de paredes de chapa de vivienda de casero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</si>
  <si>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</si>
  <si>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</si>
  <si>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</si>
  <si>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</si>
  <si>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</si>
  <si>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</si>
  <si>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</si>
  <si>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</si>
  <si>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</si>
  <si>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</si>
  <si>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</si>
  <si>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</si>
  <si>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</si>
  <si>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</si>
  <si>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</si>
  <si>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</si>
  <si>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</si>
  <si>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</si>
  <si>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</si>
  <si>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</si>
  <si>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</si>
  <si>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</si>
  <si>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</si>
  <si>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</si>
  <si>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</si>
  <si>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</si>
  <si>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</si>
  <si>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RELLENOS</t>
  </si>
  <si>
    <t>Relleno material granular en banco exterior según detalle 1</t>
  </si>
  <si>
    <t xml:space="preserve">Relleno material granular compactado bajo adoquines </t>
  </si>
  <si>
    <t>Relleno material granular compactado en sector de retiro para conformación de pendiente</t>
  </si>
  <si>
    <t xml:space="preserve">Macetas prefabricadas de hormigón </t>
  </si>
  <si>
    <t>Cordoneta de hormigón armado en bordes de arbustos</t>
  </si>
  <si>
    <t>Cordoneta de hormigón armado en borde de adoquines</t>
  </si>
  <si>
    <t>Losa de hormigón terminación lustrado en banco exterior según detalle 1</t>
  </si>
  <si>
    <t>Vigas de hormigón armado según detalle 6 y 7 en sector de Sum</t>
  </si>
  <si>
    <t>Losa de hormigón para apoyo de mesada P1, P2, P3</t>
  </si>
  <si>
    <t>4.6</t>
  </si>
  <si>
    <t>CONTRAPISOS</t>
  </si>
  <si>
    <t>Contrapiso de tosca cementada espesor 15 cm</t>
  </si>
  <si>
    <t>Contrapiso de hormigón armado espesor 10 cm en exterior en zonas a rehacer por instalación sanitaria en patio posterior</t>
  </si>
  <si>
    <t>Contrapiso de hormigón armado terminación rodillado en rampa</t>
  </si>
  <si>
    <t>Contrapiso de hormigón armado en retiro frontal</t>
  </si>
  <si>
    <t>Contrapiso de hormigón armado en baños en zona afectada por instalación sanitaria</t>
  </si>
  <si>
    <t xml:space="preserve">Contrapiso de hormigón armado en depósito 7 </t>
  </si>
  <si>
    <t>PAVIMENTOS</t>
  </si>
  <si>
    <t>Pavimento de vereda. Baldosas de nueve panes</t>
  </si>
  <si>
    <t>Adoquines de hormigón de 6 cm de espesor</t>
  </si>
  <si>
    <t>Baldosas monolíticas rústicas tipo Colonial Debernardis 40x40x3 color rojo</t>
  </si>
  <si>
    <t>Pavimento vinílico en rollo en planta alta tipo Tapiflex Tx 164 de 3.5 mm</t>
  </si>
  <si>
    <t>Piso flotante en Dirección de 12.3 mm de espesor especificaciones según memoria</t>
  </si>
  <si>
    <t>Pavimento de baldosas monolíticas gris claro 30x30</t>
  </si>
  <si>
    <t>Antepechos en ventanas y puertas de sum. Baldosas monolíticas gris</t>
  </si>
  <si>
    <t>Zócalos</t>
  </si>
  <si>
    <t>Zócalos de monolítico compacto JB de 7x30</t>
  </si>
  <si>
    <t>MUROS</t>
  </si>
  <si>
    <t>Muro de ladrillo de primera calidad en bancos exteriores</t>
  </si>
  <si>
    <t>Muro de ticholo de 12x25x25 en baños interiores</t>
  </si>
  <si>
    <t>Amochetado de caño en baño 5</t>
  </si>
  <si>
    <t>Muros de ticholo de 25 cm de ancho en sector de cocina para achicar vanos</t>
  </si>
  <si>
    <t>Adecuación de h07 en cocina</t>
  </si>
  <si>
    <t>REVOQUES</t>
  </si>
  <si>
    <t>Exteriores</t>
  </si>
  <si>
    <t>Azotada sobre muros exteriores a revocar</t>
  </si>
  <si>
    <t>Revoque tipo balei en muros medianeros sin revocar</t>
  </si>
  <si>
    <t>Revoque hidrófugo, grueso y fino a recomponer en zonas en mal estado. Estimación 20% del área</t>
  </si>
  <si>
    <t>Interiores</t>
  </si>
  <si>
    <t>Revoque de mochetas en aberturas nuevas</t>
  </si>
  <si>
    <t>Revoque grueso fratazado en muros nuevos de baños</t>
  </si>
  <si>
    <t>Revoque grueso y fino en zonas a recomponer. Estimación 30% del área</t>
  </si>
  <si>
    <t>REVESTIMIENTOS</t>
  </si>
  <si>
    <t>Revestimiento con cerámica 20x30 en baños 3,4,5</t>
  </si>
  <si>
    <t>Revestimiento con cerámica 20x30 en cocina y depósito</t>
  </si>
  <si>
    <t>Revestimiento en piedra laja tipo pastilla</t>
  </si>
  <si>
    <t>CUBIERTAS</t>
  </si>
  <si>
    <t>Cubierta a impermeabilizar</t>
  </si>
  <si>
    <t>Retiro de membrana en azoteas</t>
  </si>
  <si>
    <t>Picado de rellenos y limpieza de azotea</t>
  </si>
  <si>
    <t xml:space="preserve">Alisado de arena y pórtland en superficie horizontal y pretiles </t>
  </si>
  <si>
    <t>Emulsión asfáltica 1.5 kg/m2</t>
  </si>
  <si>
    <t>Lámina de polietileno 120 micrones</t>
  </si>
  <si>
    <t>Poliestireno expandido tipo III espesor 3cm en superficie horizontal</t>
  </si>
  <si>
    <t>Relleno de pendientes</t>
  </si>
  <si>
    <t xml:space="preserve">Alisado de arena y pórtland sobre relleno de pendientes </t>
  </si>
  <si>
    <t>Imprimación en base asfalto diluido</t>
  </si>
  <si>
    <t>Membrana asfáltica de aluminio gofrado de terminación de 4mm</t>
  </si>
  <si>
    <t>Cubierta de chapa</t>
  </si>
  <si>
    <t>Cubierta de chapa sinusoidal tipo BC 18 Becam de 0.50 mm de espesor</t>
  </si>
  <si>
    <t>Babetas laterales y superiores en pretil</t>
  </si>
  <si>
    <t>Tirantes nuevos para apoyo de la  estructura. Estimación 20% de los existentes</t>
  </si>
  <si>
    <t xml:space="preserve">Mantenimiento de estructura </t>
  </si>
  <si>
    <t>Canalón de chapa</t>
  </si>
  <si>
    <t xml:space="preserve">Carpintería       </t>
  </si>
  <si>
    <t xml:space="preserve">Amure C1 </t>
  </si>
  <si>
    <t>Amure C2</t>
  </si>
  <si>
    <t>Amure C3</t>
  </si>
  <si>
    <t>Colocación de C5</t>
  </si>
  <si>
    <t>Alumino</t>
  </si>
  <si>
    <t xml:space="preserve">Amure de AL 01 </t>
  </si>
  <si>
    <t>Amure de Al 04</t>
  </si>
  <si>
    <t>Amure de ventana Al05</t>
  </si>
  <si>
    <t>Amure de puerta en circulación Al 08</t>
  </si>
  <si>
    <t>Amure en puerta en aula Al 09</t>
  </si>
  <si>
    <t xml:space="preserve">Acero inoxidable   </t>
  </si>
  <si>
    <t>Colocación de Ai 03. Mampara en baños</t>
  </si>
  <si>
    <t xml:space="preserve">Herrería  </t>
  </si>
  <si>
    <t>Amure H01</t>
  </si>
  <si>
    <t>Colocación de baranda H02</t>
  </si>
  <si>
    <t>Colocación de baranda H03</t>
  </si>
  <si>
    <t>Amure de reja H04</t>
  </si>
  <si>
    <t>Amure de puerta H05</t>
  </si>
  <si>
    <t>Amure de puerta H06</t>
  </si>
  <si>
    <t>Amure de reja en ventanas H07</t>
  </si>
  <si>
    <t>Amure de letras metálicas</t>
  </si>
  <si>
    <t>Amure de escalera exterior H9</t>
  </si>
  <si>
    <t>Amure de soporte de red H10</t>
  </si>
  <si>
    <t>Amure de pasamanos en escalera</t>
  </si>
  <si>
    <t xml:space="preserve">Petreos    </t>
  </si>
  <si>
    <t>Colocación de mesada P1</t>
  </si>
  <si>
    <t>Colocación de mesada P2</t>
  </si>
  <si>
    <t>Colocación de mesada P3</t>
  </si>
  <si>
    <t>AMURES Y COLOCACIONES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</si>
  <si>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</si>
  <si>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</si>
  <si>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</si>
  <si>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</si>
  <si>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</si>
  <si>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</si>
  <si>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</si>
  <si>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</si>
  <si>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</si>
  <si>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</si>
  <si>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</si>
  <si>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</si>
  <si>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</si>
  <si>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</si>
  <si>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</si>
  <si>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</si>
  <si>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</si>
  <si>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</si>
  <si>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</si>
  <si>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</si>
  <si>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</si>
  <si>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VARIOS</t>
  </si>
  <si>
    <t>Ayuda a subcontratos</t>
  </si>
  <si>
    <t>Re hubicación de juegos infantiles en patio exterior</t>
  </si>
  <si>
    <t>YESO</t>
  </si>
  <si>
    <t>Cielorraso de yeso de placa Durlock encintado y masillado</t>
  </si>
  <si>
    <t>Poliestireno expandido en Aula de Psicomotricidad</t>
  </si>
  <si>
    <t>Polietileno en Aula de Psicomotricidad</t>
  </si>
  <si>
    <t>Placa cementicia en planta baja según detalle 4 y 5</t>
  </si>
  <si>
    <t>CUBIERTA ISODEC</t>
  </si>
  <si>
    <t>Cubierta de ISODEC espesor 150 mm en SUM</t>
  </si>
  <si>
    <t>Babetas superior en cubierta en SUM</t>
  </si>
  <si>
    <t>H02 Baranda en rampa. Pasamanos de acero inoxidable</t>
  </si>
  <si>
    <t>AI 03 Mampara de acero inoxidable</t>
  </si>
  <si>
    <t>CARPINTERÍA, INLCUYE ACCESORIOS DE ACERO INOX.</t>
  </si>
  <si>
    <t>C1 Puerta en baños y depósito</t>
  </si>
  <si>
    <t>C2 Puerta en baño Universal</t>
  </si>
  <si>
    <t xml:space="preserve">C3 Puerta de paso </t>
  </si>
  <si>
    <t>C4 Protector de muros</t>
  </si>
  <si>
    <t>C5 Puerta en box de baño</t>
  </si>
  <si>
    <t>H01 Puerta de chapa en depósito</t>
  </si>
  <si>
    <t>H02 Baranda en rampa</t>
  </si>
  <si>
    <t>H03 Baranda en patio trasero</t>
  </si>
  <si>
    <t>H03´Baranda en patio trasero en sector de rampa</t>
  </si>
  <si>
    <t>H04 Reja en escalera</t>
  </si>
  <si>
    <t>H05 Puerta en acceso</t>
  </si>
  <si>
    <t>H06 Puerta en acceso a SUM</t>
  </si>
  <si>
    <t xml:space="preserve">H07 Rejas </t>
  </si>
  <si>
    <t>H08 Letras metálicas</t>
  </si>
  <si>
    <t>H09 Escalera marinera</t>
  </si>
  <si>
    <t>H10 Soporte de red</t>
  </si>
  <si>
    <t>Mástiles</t>
  </si>
  <si>
    <t>Regueras metálicas según memoria</t>
  </si>
  <si>
    <t xml:space="preserve">Pasamanos en escalera </t>
  </si>
  <si>
    <t>HERRERÍA</t>
  </si>
  <si>
    <t>ALUMINIO</t>
  </si>
  <si>
    <t>AL 01 Puerta ventana en dirección</t>
  </si>
  <si>
    <t>Al 02 Ventana corrediza en cocina</t>
  </si>
  <si>
    <t>Al 04 Puerta de acceso a cocina</t>
  </si>
  <si>
    <t>Al 05 Ventana corrediza en escalera</t>
  </si>
  <si>
    <t>Al 07 Mueble bajo mesada de cocina</t>
  </si>
  <si>
    <t>Al 08 Puerta en circulación</t>
  </si>
  <si>
    <t>Al 09 Puerta en aula</t>
  </si>
  <si>
    <t>18.1</t>
  </si>
  <si>
    <t>18.2</t>
  </si>
  <si>
    <t>18.3</t>
  </si>
  <si>
    <t>18.4</t>
  </si>
  <si>
    <t>18.5</t>
  </si>
  <si>
    <t>18.6</t>
  </si>
  <si>
    <t>18.7</t>
  </si>
  <si>
    <t>P01 Mesada de granito gris</t>
  </si>
  <si>
    <t>P02 Mesada de granito gris</t>
  </si>
  <si>
    <t>P03 Mesada de granito gris triangular</t>
  </si>
  <si>
    <t>19.1</t>
  </si>
  <si>
    <t>19.2</t>
  </si>
  <si>
    <t>19.3</t>
  </si>
  <si>
    <t>ESPEJOS</t>
  </si>
  <si>
    <t>Espejo con colocación en baños</t>
  </si>
  <si>
    <t>20.1</t>
  </si>
  <si>
    <t>PINTURA</t>
  </si>
  <si>
    <t>Cielorrasos interiores</t>
  </si>
  <si>
    <t xml:space="preserve">Enduido sobre cielorraso de placa de yeso </t>
  </si>
  <si>
    <t xml:space="preserve">Pintura para cielorrasos antihongo </t>
  </si>
  <si>
    <t>Incalex dulux superlavable semimate en paredes interiores</t>
  </si>
  <si>
    <t>Enduido sobre revoques nuevos interiores</t>
  </si>
  <si>
    <t>Enduido sobre placa cementicia en interior</t>
  </si>
  <si>
    <t xml:space="preserve">Hidrolavado y limpieza de fachada </t>
  </si>
  <si>
    <t>Incalex dulux semimate en muros exteriores y medianeras</t>
  </si>
  <si>
    <t>Incalex dulux semimate en fachadas</t>
  </si>
  <si>
    <t>Lijado y retiro de pinturas viejas en carpintería</t>
  </si>
  <si>
    <t xml:space="preserve">Tres manos de esmalte semibrillo </t>
  </si>
  <si>
    <t xml:space="preserve">Herrería   </t>
  </si>
  <si>
    <t xml:space="preserve">Lijado de herrería </t>
  </si>
  <si>
    <t>Aplicación de dos manos de antióxido y esmalte sintético tipo INCA</t>
  </si>
  <si>
    <t>Pintura de juegos infantiles exteriores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</si>
  <si>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</si>
  <si>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</si>
  <si>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</si>
  <si>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</si>
  <si>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</si>
  <si>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</si>
  <si>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</si>
  <si>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</si>
  <si>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</si>
  <si>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</si>
  <si>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</si>
  <si>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</si>
  <si>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</si>
  <si>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PREVENCIÓN CONTRA INCENDIO</t>
  </si>
  <si>
    <t>Suministro e instalación de extintores de polvo ABC de 4 Kg</t>
  </si>
  <si>
    <t>Cartelería de incendio</t>
  </si>
  <si>
    <t>Costos de habilitación ante DNB y capacitación</t>
  </si>
  <si>
    <t>Honorarios de técnico registrado bomberos</t>
  </si>
  <si>
    <t>22.1</t>
  </si>
  <si>
    <t>22.2</t>
  </si>
  <si>
    <t>22.3</t>
  </si>
  <si>
    <t>22.4</t>
  </si>
  <si>
    <t>SANITARIA</t>
  </si>
  <si>
    <t>Cámaras de mampostería</t>
  </si>
  <si>
    <t>Desagües primarios</t>
  </si>
  <si>
    <t>Cámaras de inspección de 60x60</t>
  </si>
  <si>
    <t xml:space="preserve">Desagües secundarios </t>
  </si>
  <si>
    <t>PPA -PPT 40x40</t>
  </si>
  <si>
    <t>Reguera de hormigón armado pendiente 2% según detalle</t>
  </si>
  <si>
    <t>Interceptor de grasa Capacidad 80 lts</t>
  </si>
  <si>
    <t>Desagües pluviales</t>
  </si>
  <si>
    <t>PPT 40x40</t>
  </si>
  <si>
    <t>Pluviales</t>
  </si>
  <si>
    <t>BDA 40x40</t>
  </si>
  <si>
    <t>Abastecimiento</t>
  </si>
  <si>
    <t>Tanque de agua capacidad 2000 lts con base según norma UNIT</t>
  </si>
  <si>
    <t>Desagües y abastecimiento</t>
  </si>
  <si>
    <t>Desagües y abastecimient en aula 9</t>
  </si>
  <si>
    <t>Desagües y abastecimiento en aula de psicomotricidad</t>
  </si>
  <si>
    <t>Desagües y abastecimiento en baño 5</t>
  </si>
  <si>
    <t>Desagües y abastecimiento en baño 4 Universal</t>
  </si>
  <si>
    <t>Desagües y abastecimiento en baño 3</t>
  </si>
  <si>
    <t>Desagüe y abastecimiento en cocina, depósito y SUM</t>
  </si>
  <si>
    <t>Desagüe y abastecimiento de AA</t>
  </si>
  <si>
    <t>Abastecimiento desde contador hasta tanque superior y canilla exterior</t>
  </si>
  <si>
    <t>Baño N°3</t>
  </si>
  <si>
    <t>Cisterna exterior de plástico marca Magya o similar con mecanismos de bronce</t>
  </si>
  <si>
    <t>Grifos con temporizador de mesada</t>
  </si>
  <si>
    <t>Lavabo modelo integral de Olmos</t>
  </si>
  <si>
    <t>Sifón de bronce cromado tipo botella de 11/4´´ para lavatorio</t>
  </si>
  <si>
    <t xml:space="preserve">Portarrollo en gabinete </t>
  </si>
  <si>
    <t>Percha de semi embutir en gabinete</t>
  </si>
  <si>
    <t>Baño N°4. Baño accesible</t>
  </si>
  <si>
    <t>Inodoro alto con cisterna incorporada linea Espacio de Ferrum</t>
  </si>
  <si>
    <t>Lavabo línea Espacio de Ferrum</t>
  </si>
  <si>
    <t>Asiento de madera para inodoro alto</t>
  </si>
  <si>
    <t>Grifo para lavabo accesible</t>
  </si>
  <si>
    <t>Grifería monocomando exterior para ducha tipo Docol</t>
  </si>
  <si>
    <t>Barra fija de 60cm</t>
  </si>
  <si>
    <t>Barra rebatible de 60 cm</t>
  </si>
  <si>
    <t>Baño N°5</t>
  </si>
  <si>
    <t xml:space="preserve">Cocina </t>
  </si>
  <si>
    <t xml:space="preserve">Grifo de pico alto tipo Mare de Acerenza </t>
  </si>
  <si>
    <t>Sifón para pileta de cocina doble</t>
  </si>
  <si>
    <t>Local 9 y 10 en planta alta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</si>
  <si>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</si>
  <si>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</si>
  <si>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</si>
  <si>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</si>
  <si>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</si>
  <si>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</si>
  <si>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</si>
  <si>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</si>
  <si>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</si>
  <si>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</si>
  <si>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</si>
  <si>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</si>
  <si>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</si>
  <si>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</si>
  <si>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</si>
  <si>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</si>
  <si>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</si>
  <si>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</si>
  <si>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</si>
  <si>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</si>
  <si>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</si>
  <si>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</si>
  <si>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</si>
  <si>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</si>
  <si>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</si>
  <si>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</si>
  <si>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</si>
  <si>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</si>
  <si>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</si>
  <si>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</si>
  <si>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</si>
  <si>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</si>
  <si>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</si>
  <si>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</si>
  <si>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</si>
  <si>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</si>
  <si>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</si>
  <si>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</si>
  <si>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</si>
  <si>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Colocación artefactos sanitarios</t>
  </si>
  <si>
    <t>ELECTRICA</t>
  </si>
  <si>
    <t>TABLEROS</t>
  </si>
  <si>
    <t>Tablero G</t>
  </si>
  <si>
    <t>Provisión de gabinete de tablero. Tablero de chapa</t>
  </si>
  <si>
    <t>Provisión de elementos internos de tableros</t>
  </si>
  <si>
    <t>Armado de Tableros, montaje en sitio, pruebas y ajustes</t>
  </si>
  <si>
    <t>Tablero A</t>
  </si>
  <si>
    <t>Tablero B</t>
  </si>
  <si>
    <t>Tableros para AA y otras instalaciones, completos</t>
  </si>
  <si>
    <t xml:space="preserve">INSTALACIÓN SUBTERRANEA </t>
  </si>
  <si>
    <t>Cámaras de 20x20</t>
  </si>
  <si>
    <t>Cámaras de 40x40</t>
  </si>
  <si>
    <t>LUMINARIAS</t>
  </si>
  <si>
    <t>L1 Artefacto marca Galgo o similar con lámpara de bajo consumo</t>
  </si>
  <si>
    <t>L1 Instalación</t>
  </si>
  <si>
    <t>L2 Artefacto de adosar Filipi o Lucciola</t>
  </si>
  <si>
    <t>L2 Instalación</t>
  </si>
  <si>
    <t xml:space="preserve">L3 Artefacto tipo tortuga </t>
  </si>
  <si>
    <t>L3 Instalación</t>
  </si>
  <si>
    <t>L4 Artefacto de adosar Lumenac o Lucciola de dos tubos</t>
  </si>
  <si>
    <t>L4 Instalación</t>
  </si>
  <si>
    <t>L5 Artefacto de embutir tipo Lumenac o Lucciola de dos tubo</t>
  </si>
  <si>
    <t>L5 Instalación</t>
  </si>
  <si>
    <t>Suministro e instalación de fotocélula para control de luminarias exteriores</t>
  </si>
  <si>
    <t>DERIVACIONES Y CAÑERÍAS</t>
  </si>
  <si>
    <t>Derivaciones entre tableros</t>
  </si>
  <si>
    <t>Ducto de PVC 20X65 para instalaciones de corrientes débiles</t>
  </si>
  <si>
    <t>Ducto de PVC 50x50 para instalaciones de corrientes débiles</t>
  </si>
  <si>
    <t>Ducto de PVC de 65x100 para instalaciones de fuerza motriz, tomas y luminarias</t>
  </si>
  <si>
    <t>Ducto de pvc de 20x20 para conexión de luminarias y sensores</t>
  </si>
  <si>
    <t>Cañería de hierro galvanizado</t>
  </si>
  <si>
    <t>PARARRAYOS</t>
  </si>
  <si>
    <t>Sistema completo de protección contra descargas atmosféricas</t>
  </si>
  <si>
    <t>TENSIONES DÉBILES</t>
  </si>
  <si>
    <t>Telefonía y datos</t>
  </si>
  <si>
    <t xml:space="preserve">Suministro de patchcords </t>
  </si>
  <si>
    <t>Re instalaciones y configuraciones solicitadas en memoria</t>
  </si>
  <si>
    <t>Certificación de puestos de datos</t>
  </si>
  <si>
    <t>Puestos de datos</t>
  </si>
  <si>
    <t>Portero eléctrico</t>
  </si>
  <si>
    <t>Sistema de alarma de incendio</t>
  </si>
  <si>
    <t>Sensor de humo</t>
  </si>
  <si>
    <t>Sensor termovelocimétrico</t>
  </si>
  <si>
    <t>Central alarma, teclado y baterías</t>
  </si>
  <si>
    <t>Jaladora de incendio</t>
  </si>
  <si>
    <t>Sirena interior</t>
  </si>
  <si>
    <t>Sirena exterior</t>
  </si>
  <si>
    <t>Costo instalación</t>
  </si>
  <si>
    <t>Sistema de alarma contra intrusión</t>
  </si>
  <si>
    <t>Sensor volumétrico de movimiento</t>
  </si>
  <si>
    <t>AIRE ACONDICIONADO</t>
  </si>
  <si>
    <t>Split 9.000 BTU especificaciones según memoria</t>
  </si>
  <si>
    <t>Retiro de instalación eléctrica existente, luminarias y componentes necesarios</t>
  </si>
  <si>
    <t>Cableado, enhebrado, piezas y terminaciones, registros</t>
  </si>
  <si>
    <t>Pilastra para instalación de conjunto de medida.</t>
  </si>
  <si>
    <t>Corrección de factor de potencia</t>
  </si>
  <si>
    <t>Solicitud de cambio de potencia a 20 Kw tetrapolares en 400 V</t>
  </si>
  <si>
    <t>Campana y pulsador en dirección</t>
  </si>
  <si>
    <t>Planos, planillas esquemas. Memorias y planos conforme a obra</t>
  </si>
</sst>
</file>

<file path=xl/styles.xml><?xml version="1.0" encoding="utf-8"?>
<styleSheet xmlns="http://schemas.openxmlformats.org/spreadsheetml/2006/main">
  <numFmts count="3">
    <numFmt numFmtId="164" formatCode="[$$-2C0A]\ #,##0.00"/>
    <numFmt numFmtId="165" formatCode="0.00;[Red]0.00"/>
    <numFmt numFmtId="166" formatCode="#,##0&quot;   &quot;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</cellStyleXfs>
  <cellXfs count="10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6" fillId="3" borderId="3" xfId="0" applyFont="1" applyFill="1" applyBorder="1" applyAlignment="1" applyProtection="1">
      <alignment horizontal="left" vertical="top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166" fontId="15" fillId="0" borderId="0" xfId="3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4" fillId="3" borderId="4" xfId="0" applyFont="1" applyFill="1" applyBorder="1" applyAlignment="1" applyProtection="1">
      <alignment horizontal="left" vertical="top" wrapText="1"/>
    </xf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19" fillId="0" borderId="0" xfId="0" applyFont="1" applyBorder="1" applyAlignment="1" applyProtection="1">
      <alignment wrapText="1"/>
      <protection locked="0"/>
    </xf>
    <xf numFmtId="0" fontId="15" fillId="0" borderId="0" xfId="4" applyFont="1" applyFill="1" applyBorder="1" applyAlignment="1">
      <alignment horizontal="center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6">
    <cellStyle name="Diseño" xfId="2"/>
    <cellStyle name="Excel Built-in Normal" xfId="5"/>
    <cellStyle name="Excel Built-in Normal 1" xfId="4"/>
    <cellStyle name="Excel Built-in Normal 2" xfId="3"/>
    <cellStyle name="Normal" xfId="0" builtinId="0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29"/>
  <sheetViews>
    <sheetView tabSelected="1" zoomScale="56" zoomScaleNormal="56" workbookViewId="0">
      <selection activeCell="H331" sqref="H331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1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1" customFormat="1" ht="18">
      <c r="A2" s="70"/>
      <c r="B2" s="3"/>
      <c r="C2" s="4"/>
      <c r="D2" s="5"/>
      <c r="E2" s="5"/>
      <c r="F2" s="5"/>
      <c r="G2" s="5"/>
      <c r="H2" s="6"/>
      <c r="I2" s="6"/>
      <c r="J2" s="6"/>
    </row>
    <row r="3" spans="1:11" s="51" customFormat="1" ht="36">
      <c r="A3" s="71" t="s">
        <v>26</v>
      </c>
      <c r="B3" s="69" t="s">
        <v>27</v>
      </c>
      <c r="C3" s="4"/>
      <c r="D3" s="5"/>
      <c r="E3" s="5"/>
      <c r="F3" s="5"/>
      <c r="G3" s="5"/>
      <c r="H3" s="6"/>
      <c r="I3" s="6"/>
      <c r="J3" s="6"/>
    </row>
    <row r="4" spans="1:11" s="51" customFormat="1" ht="18">
      <c r="A4" s="71"/>
      <c r="B4" s="69"/>
      <c r="C4" s="4"/>
      <c r="D4" s="5"/>
      <c r="E4" s="5"/>
      <c r="F4" s="5"/>
      <c r="G4" s="5"/>
      <c r="H4" s="6"/>
      <c r="I4" s="6"/>
      <c r="J4" s="6"/>
    </row>
    <row r="5" spans="1:11" s="51" customFormat="1" ht="18">
      <c r="A5" s="70" t="s">
        <v>125</v>
      </c>
      <c r="B5" s="3"/>
      <c r="C5" s="4"/>
      <c r="D5" s="5"/>
      <c r="E5" s="5"/>
      <c r="F5" s="5"/>
      <c r="G5" s="5"/>
      <c r="H5" s="6"/>
      <c r="I5" s="6"/>
      <c r="J5" s="6"/>
    </row>
    <row r="6" spans="1:11" s="51" customFormat="1" ht="20.25">
      <c r="A6" s="72"/>
      <c r="B6" s="3"/>
      <c r="C6" s="4"/>
      <c r="D6" s="5"/>
      <c r="E6" s="5"/>
      <c r="F6" s="5"/>
      <c r="G6" s="5"/>
      <c r="H6" s="6"/>
      <c r="I6" s="6"/>
      <c r="J6" s="6"/>
    </row>
    <row r="7" spans="1:11" s="51" customFormat="1" ht="18">
      <c r="A7" s="70" t="s">
        <v>28</v>
      </c>
      <c r="B7" s="9"/>
      <c r="C7" s="4"/>
      <c r="D7" s="5"/>
      <c r="E7" s="5"/>
      <c r="F7" s="5"/>
      <c r="G7" s="5"/>
      <c r="H7" s="6"/>
      <c r="I7" s="6"/>
      <c r="J7" s="6"/>
    </row>
    <row r="8" spans="1:11" s="51" customFormat="1" ht="18">
      <c r="A8" s="70"/>
      <c r="B8" s="9"/>
      <c r="C8" s="4"/>
      <c r="D8" s="5"/>
      <c r="E8" s="5"/>
      <c r="F8" s="5"/>
      <c r="G8" s="5"/>
      <c r="H8" s="6"/>
      <c r="I8" s="6"/>
      <c r="J8" s="6"/>
    </row>
    <row r="9" spans="1:11" s="51" customFormat="1" ht="18.75" thickBot="1">
      <c r="A9" s="70" t="s">
        <v>29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70"/>
      <c r="B10" s="9"/>
      <c r="C10" s="10"/>
      <c r="D10" s="11"/>
      <c r="E10" s="11"/>
      <c r="F10" s="11"/>
      <c r="G10" s="11"/>
      <c r="H10" s="92" t="s">
        <v>17</v>
      </c>
      <c r="I10" s="93"/>
      <c r="J10" s="94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95" t="s">
        <v>17</v>
      </c>
      <c r="I12" s="96"/>
      <c r="J12" s="97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98" t="s">
        <v>126</v>
      </c>
      <c r="B14" s="99"/>
      <c r="C14" s="99"/>
      <c r="D14" s="18" t="s">
        <v>11</v>
      </c>
      <c r="E14" s="18" t="s">
        <v>12</v>
      </c>
      <c r="F14" s="18" t="s">
        <v>14</v>
      </c>
      <c r="G14" s="18" t="s">
        <v>15</v>
      </c>
      <c r="H14" s="19" t="s">
        <v>13</v>
      </c>
      <c r="I14" s="100" t="s">
        <v>16</v>
      </c>
      <c r="J14" s="101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9"/>
      <c r="K16" s="50"/>
    </row>
    <row r="17" spans="1:11" ht="21" customHeight="1" thickBot="1">
      <c r="A17" s="22">
        <v>1</v>
      </c>
      <c r="B17" s="23" t="s">
        <v>118</v>
      </c>
      <c r="C17" s="28"/>
      <c r="D17" s="24"/>
      <c r="E17" s="25"/>
      <c r="F17" s="25"/>
      <c r="G17" s="25"/>
      <c r="H17" s="26">
        <f>SUM(G19:G29)</f>
        <v>0</v>
      </c>
      <c r="I17" s="48"/>
      <c r="J17" s="42" t="e">
        <f>SUM(I19:I29)</f>
        <v>#DIV/0!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52"/>
      <c r="K18" s="51"/>
    </row>
    <row r="19" spans="1:11" ht="20.25">
      <c r="A19" s="46" t="s">
        <v>0</v>
      </c>
      <c r="B19" s="44" t="s">
        <v>127</v>
      </c>
      <c r="C19" s="30"/>
      <c r="D19" s="11">
        <v>0</v>
      </c>
      <c r="E19" s="27" t="s">
        <v>20</v>
      </c>
      <c r="F19" s="79"/>
      <c r="G19" s="45">
        <f t="shared" ref="G19:G22" si="0">+D19*F19</f>
        <v>0</v>
      </c>
      <c r="H19" s="6"/>
      <c r="I19" s="63" t="e">
        <f t="shared" ref="I19:I28" si="1">+G19/$H$404</f>
        <v>#DIV/0!</v>
      </c>
      <c r="K19" s="51"/>
    </row>
    <row r="20" spans="1:11" ht="20.25">
      <c r="A20" s="46" t="s">
        <v>1</v>
      </c>
      <c r="B20" s="44" t="s">
        <v>119</v>
      </c>
      <c r="C20" s="30"/>
      <c r="D20" s="11">
        <v>0</v>
      </c>
      <c r="E20" s="27" t="s">
        <v>18</v>
      </c>
      <c r="F20" s="65"/>
      <c r="G20" s="45">
        <f t="shared" si="0"/>
        <v>0</v>
      </c>
      <c r="H20" s="6"/>
      <c r="I20" s="63" t="e">
        <f t="shared" si="1"/>
        <v>#DIV/0!</v>
      </c>
      <c r="K20" s="51"/>
    </row>
    <row r="21" spans="1:11" ht="20.25">
      <c r="A21" s="46" t="s">
        <v>2</v>
      </c>
      <c r="B21" s="44" t="s">
        <v>128</v>
      </c>
      <c r="C21" s="30"/>
      <c r="D21" s="11">
        <v>0</v>
      </c>
      <c r="E21" s="27" t="s">
        <v>18</v>
      </c>
      <c r="F21" s="65"/>
      <c r="G21" s="45">
        <f t="shared" si="0"/>
        <v>0</v>
      </c>
      <c r="H21" s="6"/>
      <c r="I21" s="63" t="e">
        <f t="shared" si="1"/>
        <v>#DIV/0!</v>
      </c>
      <c r="K21" s="51"/>
    </row>
    <row r="22" spans="1:11" ht="20.25">
      <c r="A22" s="46" t="s">
        <v>3</v>
      </c>
      <c r="B22" s="44" t="s">
        <v>120</v>
      </c>
      <c r="C22" s="30"/>
      <c r="D22" s="11">
        <v>0</v>
      </c>
      <c r="E22" s="27" t="s">
        <v>21</v>
      </c>
      <c r="F22" s="65"/>
      <c r="G22" s="45">
        <f t="shared" si="0"/>
        <v>0</v>
      </c>
      <c r="H22" s="6"/>
      <c r="I22" s="63" t="e">
        <f t="shared" si="1"/>
        <v>#DIV/0!</v>
      </c>
      <c r="K22" s="51"/>
    </row>
    <row r="23" spans="1:11" ht="20.25">
      <c r="A23" s="46" t="s">
        <v>22</v>
      </c>
      <c r="B23" s="44" t="s">
        <v>129</v>
      </c>
      <c r="C23" s="30"/>
      <c r="D23" s="11">
        <v>0</v>
      </c>
      <c r="E23" s="27" t="s">
        <v>21</v>
      </c>
      <c r="F23" s="65"/>
      <c r="G23" s="45">
        <f t="shared" ref="G23:G28" si="2">+D23*F23</f>
        <v>0</v>
      </c>
      <c r="H23" s="6"/>
      <c r="I23" s="63" t="e">
        <f t="shared" si="1"/>
        <v>#DIV/0!</v>
      </c>
      <c r="K23" s="51"/>
    </row>
    <row r="24" spans="1:11" ht="20.25">
      <c r="A24" s="46" t="s">
        <v>59</v>
      </c>
      <c r="B24" s="44" t="s">
        <v>121</v>
      </c>
      <c r="C24" s="30"/>
      <c r="D24" s="11">
        <v>0</v>
      </c>
      <c r="E24" s="27" t="s">
        <v>18</v>
      </c>
      <c r="F24" s="65"/>
      <c r="G24" s="45">
        <f t="shared" si="2"/>
        <v>0</v>
      </c>
      <c r="H24" s="6"/>
      <c r="I24" s="63" t="e">
        <f t="shared" si="1"/>
        <v>#DIV/0!</v>
      </c>
      <c r="K24" s="51"/>
    </row>
    <row r="25" spans="1:11" ht="20.25">
      <c r="A25" s="46" t="s">
        <v>60</v>
      </c>
      <c r="B25" s="44" t="s">
        <v>122</v>
      </c>
      <c r="C25" s="30"/>
      <c r="D25" s="11">
        <v>0</v>
      </c>
      <c r="E25" s="27" t="s">
        <v>18</v>
      </c>
      <c r="F25" s="65"/>
      <c r="G25" s="45">
        <f t="shared" si="2"/>
        <v>0</v>
      </c>
      <c r="H25" s="6"/>
      <c r="I25" s="63" t="e">
        <f t="shared" si="1"/>
        <v>#DIV/0!</v>
      </c>
      <c r="K25" s="51"/>
    </row>
    <row r="26" spans="1:11" ht="20.25">
      <c r="A26" s="46" t="s">
        <v>61</v>
      </c>
      <c r="B26" s="44" t="s">
        <v>130</v>
      </c>
      <c r="C26" s="30"/>
      <c r="D26" s="11">
        <v>0</v>
      </c>
      <c r="E26" s="27" t="s">
        <v>18</v>
      </c>
      <c r="F26" s="65"/>
      <c r="G26" s="45">
        <f t="shared" si="2"/>
        <v>0</v>
      </c>
      <c r="H26" s="6"/>
      <c r="I26" s="63" t="e">
        <f t="shared" si="1"/>
        <v>#DIV/0!</v>
      </c>
      <c r="K26" s="51"/>
    </row>
    <row r="27" spans="1:11" ht="20.25">
      <c r="A27" s="46" t="s">
        <v>62</v>
      </c>
      <c r="B27" s="44" t="s">
        <v>131</v>
      </c>
      <c r="C27" s="30"/>
      <c r="D27" s="11">
        <v>0</v>
      </c>
      <c r="E27" s="27" t="s">
        <v>18</v>
      </c>
      <c r="F27" s="65"/>
      <c r="G27" s="45">
        <f t="shared" si="2"/>
        <v>0</v>
      </c>
      <c r="H27" s="6"/>
      <c r="I27" s="63" t="e">
        <f t="shared" si="1"/>
        <v>#DIV/0!</v>
      </c>
      <c r="K27" s="51"/>
    </row>
    <row r="28" spans="1:11" ht="20.25">
      <c r="A28" s="46" t="s">
        <v>63</v>
      </c>
      <c r="B28" s="44" t="s">
        <v>123</v>
      </c>
      <c r="C28" s="30"/>
      <c r="D28" s="11">
        <v>0</v>
      </c>
      <c r="E28" s="27" t="s">
        <v>21</v>
      </c>
      <c r="F28" s="65"/>
      <c r="G28" s="45">
        <f t="shared" si="2"/>
        <v>0</v>
      </c>
      <c r="H28" s="6"/>
      <c r="I28" s="63" t="e">
        <f t="shared" si="1"/>
        <v>#DIV/0!</v>
      </c>
      <c r="K28" s="51"/>
    </row>
    <row r="29" spans="1:11" s="2" customFormat="1" ht="15.75" thickBot="1">
      <c r="A29" s="31"/>
      <c r="B29" s="89"/>
      <c r="C29" s="89"/>
      <c r="D29" s="39"/>
      <c r="E29" s="39"/>
      <c r="F29" s="39"/>
      <c r="G29" s="39"/>
      <c r="H29" s="40"/>
      <c r="I29" s="40"/>
      <c r="J29" s="53"/>
      <c r="K29" s="50"/>
    </row>
    <row r="30" spans="1:11" ht="21" thickBot="1">
      <c r="A30" s="47" t="s">
        <v>4</v>
      </c>
      <c r="B30" s="73" t="s">
        <v>132</v>
      </c>
      <c r="C30" s="34"/>
      <c r="D30" s="24"/>
      <c r="E30" s="25"/>
      <c r="F30" s="25"/>
      <c r="G30" s="25"/>
      <c r="H30" s="26">
        <f>SUM(G32:G63)</f>
        <v>0</v>
      </c>
      <c r="I30" s="48"/>
      <c r="J30" s="42" t="e">
        <f>SUM(I32:I63)</f>
        <v>#DIV/0!</v>
      </c>
    </row>
    <row r="31" spans="1:11">
      <c r="A31" s="16"/>
      <c r="B31" s="29"/>
      <c r="C31" s="29"/>
      <c r="D31" s="5"/>
      <c r="E31" s="5"/>
      <c r="F31" s="5"/>
      <c r="G31" s="5"/>
      <c r="H31" s="6"/>
      <c r="I31" s="6"/>
      <c r="J31" s="52"/>
      <c r="K31" s="51"/>
    </row>
    <row r="32" spans="1:11" ht="20.25">
      <c r="B32" s="78" t="s">
        <v>133</v>
      </c>
      <c r="C32" s="30"/>
      <c r="D32" s="11"/>
      <c r="E32" s="27"/>
      <c r="F32" s="64"/>
      <c r="G32" s="45"/>
      <c r="H32" s="6"/>
      <c r="I32" s="63"/>
      <c r="K32" s="51"/>
    </row>
    <row r="33" spans="1:11" ht="20.25">
      <c r="A33" s="77" t="s">
        <v>5</v>
      </c>
      <c r="B33" s="44" t="s">
        <v>134</v>
      </c>
      <c r="C33" s="30"/>
      <c r="D33" s="11">
        <v>0</v>
      </c>
      <c r="E33" s="27" t="s">
        <v>19</v>
      </c>
      <c r="F33" s="65"/>
      <c r="G33" s="45">
        <f t="shared" ref="G33:G62" si="3">+D33*F33</f>
        <v>0</v>
      </c>
      <c r="H33" s="6"/>
      <c r="I33" s="63" t="e">
        <f t="shared" ref="I33:I40" si="4">+G33/$H$404</f>
        <v>#DIV/0!</v>
      </c>
      <c r="K33" s="51"/>
    </row>
    <row r="34" spans="1:11" ht="20.25">
      <c r="A34" s="77" t="s">
        <v>164</v>
      </c>
      <c r="B34" s="44" t="s">
        <v>135</v>
      </c>
      <c r="C34" s="30"/>
      <c r="D34" s="11">
        <v>0</v>
      </c>
      <c r="E34" s="27" t="s">
        <v>19</v>
      </c>
      <c r="F34" s="65"/>
      <c r="G34" s="45">
        <f t="shared" si="3"/>
        <v>0</v>
      </c>
      <c r="H34" s="6"/>
      <c r="I34" s="63" t="e">
        <f t="shared" si="4"/>
        <v>#DIV/0!</v>
      </c>
      <c r="K34" s="51"/>
    </row>
    <row r="35" spans="1:11" ht="20.25">
      <c r="A35" s="77" t="s">
        <v>165</v>
      </c>
      <c r="B35" s="44" t="s">
        <v>136</v>
      </c>
      <c r="C35" s="30"/>
      <c r="D35" s="11">
        <v>0</v>
      </c>
      <c r="E35" s="27" t="s">
        <v>39</v>
      </c>
      <c r="F35" s="65"/>
      <c r="G35" s="45">
        <f t="shared" si="3"/>
        <v>0</v>
      </c>
      <c r="H35" s="6"/>
      <c r="I35" s="63" t="e">
        <f t="shared" si="4"/>
        <v>#DIV/0!</v>
      </c>
      <c r="K35" s="51"/>
    </row>
    <row r="36" spans="1:11" ht="32.25">
      <c r="A36" s="77" t="s">
        <v>166</v>
      </c>
      <c r="B36" s="44" t="s">
        <v>137</v>
      </c>
      <c r="C36" s="30"/>
      <c r="D36" s="11">
        <v>0</v>
      </c>
      <c r="E36" s="27" t="s">
        <v>19</v>
      </c>
      <c r="F36" s="65"/>
      <c r="G36" s="45">
        <f t="shared" si="3"/>
        <v>0</v>
      </c>
      <c r="H36" s="6"/>
      <c r="I36" s="63" t="e">
        <f t="shared" si="4"/>
        <v>#DIV/0!</v>
      </c>
      <c r="K36" s="51"/>
    </row>
    <row r="37" spans="1:11" ht="20.25">
      <c r="A37" s="77" t="s">
        <v>167</v>
      </c>
      <c r="B37" s="44" t="s">
        <v>138</v>
      </c>
      <c r="C37" s="30"/>
      <c r="D37" s="11">
        <v>0</v>
      </c>
      <c r="E37" s="27" t="s">
        <v>18</v>
      </c>
      <c r="F37" s="65"/>
      <c r="G37" s="45">
        <f t="shared" si="3"/>
        <v>0</v>
      </c>
      <c r="H37" s="6"/>
      <c r="I37" s="63" t="e">
        <f t="shared" si="4"/>
        <v>#DIV/0!</v>
      </c>
      <c r="K37" s="51"/>
    </row>
    <row r="38" spans="1:11" ht="20.25">
      <c r="A38" s="77" t="s">
        <v>168</v>
      </c>
      <c r="B38" s="44" t="s">
        <v>139</v>
      </c>
      <c r="C38" s="30"/>
      <c r="D38" s="11">
        <v>0</v>
      </c>
      <c r="E38" s="27" t="s">
        <v>18</v>
      </c>
      <c r="F38" s="65"/>
      <c r="G38" s="45">
        <f t="shared" si="3"/>
        <v>0</v>
      </c>
      <c r="H38" s="6"/>
      <c r="I38" s="63" t="e">
        <f t="shared" si="4"/>
        <v>#DIV/0!</v>
      </c>
      <c r="K38" s="51"/>
    </row>
    <row r="39" spans="1:11" ht="20.25">
      <c r="A39" s="77" t="s">
        <v>169</v>
      </c>
      <c r="B39" s="44" t="s">
        <v>140</v>
      </c>
      <c r="C39" s="30"/>
      <c r="D39" s="11">
        <v>0</v>
      </c>
      <c r="E39" s="27" t="s">
        <v>19</v>
      </c>
      <c r="F39" s="65"/>
      <c r="G39" s="45">
        <f t="shared" si="3"/>
        <v>0</v>
      </c>
      <c r="H39" s="6"/>
      <c r="I39" s="63" t="e">
        <f t="shared" si="4"/>
        <v>#DIV/0!</v>
      </c>
      <c r="K39" s="51"/>
    </row>
    <row r="40" spans="1:11" ht="20.25">
      <c r="A40" s="77" t="s">
        <v>170</v>
      </c>
      <c r="B40" s="44" t="s">
        <v>141</v>
      </c>
      <c r="C40" s="30"/>
      <c r="D40" s="11">
        <v>0</v>
      </c>
      <c r="E40" s="27" t="s">
        <v>19</v>
      </c>
      <c r="F40" s="65"/>
      <c r="G40" s="45">
        <f t="shared" si="3"/>
        <v>0</v>
      </c>
      <c r="H40" s="6"/>
      <c r="I40" s="63" t="e">
        <f t="shared" si="4"/>
        <v>#DIV/0!</v>
      </c>
      <c r="K40" s="51"/>
    </row>
    <row r="41" spans="1:11" ht="20.25">
      <c r="A41" s="77"/>
      <c r="B41" s="78" t="s">
        <v>142</v>
      </c>
      <c r="C41" s="30"/>
      <c r="D41" s="11"/>
      <c r="E41" s="27"/>
      <c r="F41" s="64"/>
      <c r="G41" s="45"/>
      <c r="H41" s="6"/>
      <c r="I41" s="63"/>
      <c r="K41" s="51"/>
    </row>
    <row r="42" spans="1:11" ht="39" customHeight="1">
      <c r="A42" s="77" t="s">
        <v>171</v>
      </c>
      <c r="B42" s="44" t="s">
        <v>143</v>
      </c>
      <c r="C42" s="30"/>
      <c r="D42" s="11">
        <v>0</v>
      </c>
      <c r="E42" s="27" t="s">
        <v>39</v>
      </c>
      <c r="F42" s="65"/>
      <c r="G42" s="45">
        <f t="shared" si="3"/>
        <v>0</v>
      </c>
      <c r="H42" s="6"/>
      <c r="I42" s="63" t="e">
        <f t="shared" ref="I42:I57" si="5">+G42/$H$404</f>
        <v>#DIV/0!</v>
      </c>
      <c r="K42" s="51"/>
    </row>
    <row r="43" spans="1:11" ht="20.25">
      <c r="A43" s="77" t="s">
        <v>172</v>
      </c>
      <c r="B43" s="44" t="s">
        <v>144</v>
      </c>
      <c r="C43" s="30"/>
      <c r="D43" s="11">
        <v>0</v>
      </c>
      <c r="E43" s="27" t="s">
        <v>39</v>
      </c>
      <c r="F43" s="65"/>
      <c r="G43" s="45">
        <f t="shared" si="3"/>
        <v>0</v>
      </c>
      <c r="H43" s="6"/>
      <c r="I43" s="63" t="e">
        <f t="shared" si="5"/>
        <v>#DIV/0!</v>
      </c>
      <c r="K43" s="51"/>
    </row>
    <row r="44" spans="1:11" ht="20.25">
      <c r="A44" s="77" t="s">
        <v>173</v>
      </c>
      <c r="B44" s="44" t="s">
        <v>145</v>
      </c>
      <c r="C44" s="30"/>
      <c r="D44" s="11">
        <v>0</v>
      </c>
      <c r="E44" s="27" t="s">
        <v>19</v>
      </c>
      <c r="F44" s="65"/>
      <c r="G44" s="45">
        <f t="shared" si="3"/>
        <v>0</v>
      </c>
      <c r="H44" s="6"/>
      <c r="I44" s="63" t="e">
        <f t="shared" si="5"/>
        <v>#DIV/0!</v>
      </c>
      <c r="K44" s="51"/>
    </row>
    <row r="45" spans="1:11" ht="20.25">
      <c r="A45" s="77" t="s">
        <v>174</v>
      </c>
      <c r="B45" s="44" t="s">
        <v>146</v>
      </c>
      <c r="C45" s="30"/>
      <c r="D45" s="11">
        <v>0</v>
      </c>
      <c r="E45" s="27" t="s">
        <v>19</v>
      </c>
      <c r="F45" s="65"/>
      <c r="G45" s="45">
        <f t="shared" si="3"/>
        <v>0</v>
      </c>
      <c r="H45" s="6"/>
      <c r="I45" s="63" t="e">
        <f t="shared" si="5"/>
        <v>#DIV/0!</v>
      </c>
      <c r="K45" s="51"/>
    </row>
    <row r="46" spans="1:11" ht="20.25">
      <c r="A46" s="77" t="s">
        <v>175</v>
      </c>
      <c r="B46" s="44" t="s">
        <v>147</v>
      </c>
      <c r="C46" s="30"/>
      <c r="D46" s="11">
        <v>0</v>
      </c>
      <c r="E46" s="27" t="s">
        <v>19</v>
      </c>
      <c r="F46" s="65"/>
      <c r="G46" s="45">
        <f t="shared" si="3"/>
        <v>0</v>
      </c>
      <c r="H46" s="6"/>
      <c r="I46" s="63" t="e">
        <f t="shared" si="5"/>
        <v>#DIV/0!</v>
      </c>
      <c r="K46" s="51"/>
    </row>
    <row r="47" spans="1:11" ht="20.25">
      <c r="A47" s="77" t="s">
        <v>176</v>
      </c>
      <c r="B47" s="44" t="s">
        <v>148</v>
      </c>
      <c r="C47" s="30"/>
      <c r="D47" s="11">
        <v>0</v>
      </c>
      <c r="E47" s="27" t="s">
        <v>19</v>
      </c>
      <c r="F47" s="65"/>
      <c r="G47" s="45">
        <f t="shared" si="3"/>
        <v>0</v>
      </c>
      <c r="H47" s="6"/>
      <c r="I47" s="63" t="e">
        <f t="shared" si="5"/>
        <v>#DIV/0!</v>
      </c>
      <c r="K47" s="51"/>
    </row>
    <row r="48" spans="1:11" ht="32.25">
      <c r="A48" s="77" t="s">
        <v>177</v>
      </c>
      <c r="B48" s="44" t="s">
        <v>149</v>
      </c>
      <c r="C48" s="30"/>
      <c r="D48" s="11">
        <v>0</v>
      </c>
      <c r="E48" s="27" t="s">
        <v>19</v>
      </c>
      <c r="F48" s="65"/>
      <c r="G48" s="45">
        <f t="shared" si="3"/>
        <v>0</v>
      </c>
      <c r="H48" s="6"/>
      <c r="I48" s="63" t="e">
        <f t="shared" si="5"/>
        <v>#DIV/0!</v>
      </c>
      <c r="K48" s="51"/>
    </row>
    <row r="49" spans="1:11" ht="42" customHeight="1">
      <c r="A49" s="77" t="s">
        <v>178</v>
      </c>
      <c r="B49" s="44" t="s">
        <v>150</v>
      </c>
      <c r="C49" s="30"/>
      <c r="D49" s="11">
        <v>0</v>
      </c>
      <c r="E49" s="27" t="s">
        <v>33</v>
      </c>
      <c r="F49" s="65"/>
      <c r="G49" s="45">
        <f t="shared" si="3"/>
        <v>0</v>
      </c>
      <c r="H49" s="6"/>
      <c r="I49" s="63" t="e">
        <f t="shared" si="5"/>
        <v>#DIV/0!</v>
      </c>
      <c r="K49" s="51"/>
    </row>
    <row r="50" spans="1:11" ht="20.25">
      <c r="A50" s="77" t="s">
        <v>179</v>
      </c>
      <c r="B50" s="44" t="s">
        <v>151</v>
      </c>
      <c r="C50" s="30"/>
      <c r="D50" s="11">
        <v>0</v>
      </c>
      <c r="E50" s="27" t="s">
        <v>19</v>
      </c>
      <c r="F50" s="65"/>
      <c r="G50" s="45">
        <f t="shared" si="3"/>
        <v>0</v>
      </c>
      <c r="H50" s="6"/>
      <c r="I50" s="63" t="e">
        <f t="shared" si="5"/>
        <v>#DIV/0!</v>
      </c>
      <c r="K50" s="51"/>
    </row>
    <row r="51" spans="1:11" ht="20.25">
      <c r="A51" s="77" t="s">
        <v>180</v>
      </c>
      <c r="B51" s="44" t="s">
        <v>152</v>
      </c>
      <c r="C51" s="30"/>
      <c r="D51" s="11">
        <v>0</v>
      </c>
      <c r="E51" s="27" t="s">
        <v>19</v>
      </c>
      <c r="F51" s="65"/>
      <c r="G51" s="45">
        <f t="shared" si="3"/>
        <v>0</v>
      </c>
      <c r="H51" s="6"/>
      <c r="I51" s="63" t="e">
        <f t="shared" si="5"/>
        <v>#DIV/0!</v>
      </c>
      <c r="K51" s="51"/>
    </row>
    <row r="52" spans="1:11" ht="20.25">
      <c r="A52" s="77" t="s">
        <v>181</v>
      </c>
      <c r="B52" s="44" t="s">
        <v>153</v>
      </c>
      <c r="C52" s="30"/>
      <c r="D52" s="11">
        <v>0</v>
      </c>
      <c r="E52" s="27" t="s">
        <v>19</v>
      </c>
      <c r="F52" s="65"/>
      <c r="G52" s="45">
        <f t="shared" si="3"/>
        <v>0</v>
      </c>
      <c r="H52" s="6"/>
      <c r="I52" s="63" t="e">
        <f t="shared" si="5"/>
        <v>#DIV/0!</v>
      </c>
      <c r="K52" s="51"/>
    </row>
    <row r="53" spans="1:11" ht="20.25">
      <c r="A53" s="77" t="s">
        <v>182</v>
      </c>
      <c r="B53" s="44" t="s">
        <v>154</v>
      </c>
      <c r="C53" s="30"/>
      <c r="D53" s="11">
        <v>0</v>
      </c>
      <c r="E53" s="27" t="s">
        <v>20</v>
      </c>
      <c r="F53" s="65"/>
      <c r="G53" s="45">
        <f t="shared" si="3"/>
        <v>0</v>
      </c>
      <c r="H53" s="6"/>
      <c r="I53" s="63" t="e">
        <f t="shared" si="5"/>
        <v>#DIV/0!</v>
      </c>
      <c r="K53" s="51"/>
    </row>
    <row r="54" spans="1:11" ht="20.25">
      <c r="A54" s="77" t="s">
        <v>183</v>
      </c>
      <c r="B54" s="44" t="s">
        <v>155</v>
      </c>
      <c r="C54" s="30"/>
      <c r="D54" s="11">
        <v>0</v>
      </c>
      <c r="E54" s="27" t="s">
        <v>18</v>
      </c>
      <c r="F54" s="65"/>
      <c r="G54" s="45">
        <f t="shared" si="3"/>
        <v>0</v>
      </c>
      <c r="H54" s="6"/>
      <c r="I54" s="63" t="e">
        <f t="shared" si="5"/>
        <v>#DIV/0!</v>
      </c>
      <c r="K54" s="51"/>
    </row>
    <row r="55" spans="1:11" ht="20.25">
      <c r="A55" s="77" t="s">
        <v>184</v>
      </c>
      <c r="B55" s="44" t="s">
        <v>156</v>
      </c>
      <c r="C55" s="30"/>
      <c r="D55" s="11">
        <v>0</v>
      </c>
      <c r="E55" s="27" t="s">
        <v>20</v>
      </c>
      <c r="F55" s="65"/>
      <c r="G55" s="45">
        <f t="shared" si="3"/>
        <v>0</v>
      </c>
      <c r="H55" s="6"/>
      <c r="I55" s="63" t="e">
        <f t="shared" si="5"/>
        <v>#DIV/0!</v>
      </c>
      <c r="K55" s="51"/>
    </row>
    <row r="56" spans="1:11" ht="20.25">
      <c r="A56" s="77" t="s">
        <v>185</v>
      </c>
      <c r="B56" s="44" t="s">
        <v>157</v>
      </c>
      <c r="C56" s="30"/>
      <c r="D56" s="11">
        <v>0</v>
      </c>
      <c r="E56" s="27" t="s">
        <v>39</v>
      </c>
      <c r="F56" s="65"/>
      <c r="G56" s="45">
        <f t="shared" si="3"/>
        <v>0</v>
      </c>
      <c r="H56" s="6"/>
      <c r="I56" s="63" t="e">
        <f t="shared" si="5"/>
        <v>#DIV/0!</v>
      </c>
      <c r="K56" s="51"/>
    </row>
    <row r="57" spans="1:11" ht="20.25">
      <c r="A57" s="77" t="s">
        <v>186</v>
      </c>
      <c r="B57" s="44" t="s">
        <v>158</v>
      </c>
      <c r="C57" s="30"/>
      <c r="D57" s="11">
        <v>0</v>
      </c>
      <c r="E57" s="27" t="s">
        <v>18</v>
      </c>
      <c r="F57" s="65"/>
      <c r="G57" s="45">
        <f t="shared" si="3"/>
        <v>0</v>
      </c>
      <c r="H57" s="6"/>
      <c r="I57" s="63" t="e">
        <f t="shared" si="5"/>
        <v>#DIV/0!</v>
      </c>
      <c r="K57" s="51"/>
    </row>
    <row r="58" spans="1:11" ht="20.25">
      <c r="A58" s="77"/>
      <c r="B58" s="78" t="s">
        <v>159</v>
      </c>
      <c r="C58" s="30"/>
      <c r="D58" s="11"/>
      <c r="E58" s="27"/>
      <c r="F58" s="64"/>
      <c r="G58" s="45"/>
      <c r="H58" s="6"/>
      <c r="I58" s="63"/>
      <c r="K58" s="51"/>
    </row>
    <row r="59" spans="1:11" ht="20.25">
      <c r="A59" s="77" t="s">
        <v>187</v>
      </c>
      <c r="B59" s="44" t="s">
        <v>160</v>
      </c>
      <c r="C59" s="30"/>
      <c r="D59" s="11">
        <v>0</v>
      </c>
      <c r="E59" s="27" t="s">
        <v>19</v>
      </c>
      <c r="F59" s="65"/>
      <c r="G59" s="45">
        <f t="shared" si="3"/>
        <v>0</v>
      </c>
      <c r="H59" s="6"/>
      <c r="I59" s="63" t="e">
        <f>+G59/$H$404</f>
        <v>#DIV/0!</v>
      </c>
      <c r="K59" s="51"/>
    </row>
    <row r="60" spans="1:11" ht="20.25">
      <c r="A60" s="77" t="s">
        <v>188</v>
      </c>
      <c r="B60" s="44" t="s">
        <v>161</v>
      </c>
      <c r="C60" s="30"/>
      <c r="D60" s="11">
        <v>0</v>
      </c>
      <c r="E60" s="27" t="s">
        <v>19</v>
      </c>
      <c r="F60" s="65"/>
      <c r="G60" s="45">
        <f t="shared" si="3"/>
        <v>0</v>
      </c>
      <c r="H60" s="6"/>
      <c r="I60" s="63" t="e">
        <f>+G60/$H$404</f>
        <v>#DIV/0!</v>
      </c>
      <c r="K60" s="51"/>
    </row>
    <row r="61" spans="1:11" ht="20.25">
      <c r="A61" s="77" t="s">
        <v>189</v>
      </c>
      <c r="B61" s="44" t="s">
        <v>162</v>
      </c>
      <c r="C61" s="30"/>
      <c r="D61" s="11">
        <v>0</v>
      </c>
      <c r="E61" s="27" t="s">
        <v>19</v>
      </c>
      <c r="F61" s="65"/>
      <c r="G61" s="45">
        <f t="shared" si="3"/>
        <v>0</v>
      </c>
      <c r="H61" s="6"/>
      <c r="I61" s="63" t="e">
        <f>+G61/$H$404</f>
        <v>#DIV/0!</v>
      </c>
      <c r="K61" s="51"/>
    </row>
    <row r="62" spans="1:11" ht="20.25">
      <c r="A62" s="77" t="s">
        <v>190</v>
      </c>
      <c r="B62" s="44" t="s">
        <v>163</v>
      </c>
      <c r="C62" s="30"/>
      <c r="D62" s="11">
        <v>0</v>
      </c>
      <c r="E62" s="27" t="s">
        <v>18</v>
      </c>
      <c r="F62" s="65"/>
      <c r="G62" s="45">
        <f t="shared" si="3"/>
        <v>0</v>
      </c>
      <c r="H62" s="6"/>
      <c r="I62" s="63" t="e">
        <f>+G62/$H$404</f>
        <v>#DIV/0!</v>
      </c>
      <c r="K62" s="51"/>
    </row>
    <row r="63" spans="1:11" s="2" customFormat="1" ht="15.75" thickBot="1">
      <c r="A63" s="31"/>
      <c r="B63" s="89"/>
      <c r="C63" s="89"/>
      <c r="D63" s="39"/>
      <c r="E63" s="39"/>
      <c r="F63" s="39"/>
      <c r="G63" s="39"/>
      <c r="H63" s="40"/>
      <c r="I63" s="40"/>
      <c r="J63" s="53"/>
      <c r="K63" s="50"/>
    </row>
    <row r="64" spans="1:11" ht="21" thickBot="1">
      <c r="A64" s="32">
        <v>3</v>
      </c>
      <c r="B64" s="67" t="s">
        <v>191</v>
      </c>
      <c r="C64" s="34"/>
      <c r="D64" s="24"/>
      <c r="E64" s="25"/>
      <c r="F64" s="25"/>
      <c r="G64" s="25"/>
      <c r="H64" s="26">
        <f>SUM(G66:G69)</f>
        <v>0</v>
      </c>
      <c r="I64" s="48"/>
      <c r="J64" s="42" t="e">
        <f>SUM(I66:I69)</f>
        <v>#DIV/0!</v>
      </c>
    </row>
    <row r="65" spans="1:11">
      <c r="A65" s="35"/>
      <c r="B65" s="29"/>
      <c r="C65" s="36"/>
      <c r="D65" s="5"/>
      <c r="E65" s="5"/>
      <c r="F65" s="5"/>
      <c r="G65" s="5"/>
      <c r="H65" s="6"/>
      <c r="I65" s="6"/>
      <c r="J65" s="54"/>
      <c r="K65" s="51"/>
    </row>
    <row r="66" spans="1:11" ht="20.25">
      <c r="A66" s="46" t="s">
        <v>30</v>
      </c>
      <c r="B66" s="44" t="s">
        <v>192</v>
      </c>
      <c r="C66" s="30"/>
      <c r="D66" s="11">
        <v>0</v>
      </c>
      <c r="E66" s="27" t="s">
        <v>39</v>
      </c>
      <c r="F66" s="64"/>
      <c r="G66" s="45">
        <f t="shared" ref="G66:G67" si="6">+D66*F66</f>
        <v>0</v>
      </c>
      <c r="H66" s="6"/>
      <c r="I66" s="63" t="e">
        <f>+G66/$H$404</f>
        <v>#DIV/0!</v>
      </c>
      <c r="K66" s="51"/>
    </row>
    <row r="67" spans="1:11" ht="20.25">
      <c r="A67" s="46" t="s">
        <v>31</v>
      </c>
      <c r="B67" s="44" t="s">
        <v>193</v>
      </c>
      <c r="C67" s="30"/>
      <c r="D67" s="11">
        <v>0</v>
      </c>
      <c r="E67" s="27" t="s">
        <v>39</v>
      </c>
      <c r="F67" s="64"/>
      <c r="G67" s="45">
        <f t="shared" si="6"/>
        <v>0</v>
      </c>
      <c r="H67" s="6"/>
      <c r="I67" s="63" t="e">
        <f>+G67/$H$404</f>
        <v>#DIV/0!</v>
      </c>
      <c r="K67" s="51"/>
    </row>
    <row r="68" spans="1:11" ht="40.5" customHeight="1">
      <c r="A68" s="46" t="s">
        <v>32</v>
      </c>
      <c r="B68" s="44" t="s">
        <v>194</v>
      </c>
      <c r="C68" s="30"/>
      <c r="D68" s="11">
        <v>0</v>
      </c>
      <c r="E68" s="27" t="s">
        <v>39</v>
      </c>
      <c r="F68" s="64"/>
      <c r="G68" s="45">
        <f t="shared" ref="G68" si="7">+D68*F68</f>
        <v>0</v>
      </c>
      <c r="H68" s="6"/>
      <c r="I68" s="63" t="e">
        <f>+G68/$H$404</f>
        <v>#DIV/0!</v>
      </c>
      <c r="K68" s="51"/>
    </row>
    <row r="69" spans="1:11" ht="21" thickBot="1">
      <c r="A69" s="46"/>
      <c r="B69" s="44"/>
      <c r="C69" s="30"/>
      <c r="D69" s="11"/>
      <c r="E69" s="27"/>
      <c r="F69" s="64"/>
      <c r="G69" s="39"/>
      <c r="H69" s="40"/>
      <c r="I69" s="68"/>
      <c r="K69" s="51"/>
    </row>
    <row r="70" spans="1:11" ht="21" thickBot="1">
      <c r="A70" s="74">
        <v>4</v>
      </c>
      <c r="B70" s="75" t="s">
        <v>124</v>
      </c>
      <c r="C70" s="76"/>
      <c r="D70" s="24"/>
      <c r="E70" s="25"/>
      <c r="F70" s="25"/>
      <c r="G70" s="25"/>
      <c r="H70" s="26">
        <f>SUM(G72:G79)</f>
        <v>0</v>
      </c>
      <c r="I70" s="48"/>
      <c r="J70" s="42" t="e">
        <f>SUM(I72:I79)</f>
        <v>#DIV/0!</v>
      </c>
    </row>
    <row r="71" spans="1:11">
      <c r="A71" s="35"/>
      <c r="B71" s="29"/>
      <c r="C71" s="36"/>
      <c r="D71" s="5"/>
      <c r="E71" s="5"/>
      <c r="F71" s="5"/>
      <c r="G71" s="5"/>
      <c r="H71" s="6"/>
      <c r="I71" s="6"/>
      <c r="J71" s="54"/>
      <c r="K71" s="51"/>
    </row>
    <row r="72" spans="1:11" ht="15.75">
      <c r="A72" s="43" t="s">
        <v>6</v>
      </c>
      <c r="B72" s="44" t="s">
        <v>195</v>
      </c>
      <c r="C72" s="30"/>
      <c r="D72" s="11">
        <v>0</v>
      </c>
      <c r="E72" s="27" t="s">
        <v>20</v>
      </c>
      <c r="F72" s="11"/>
      <c r="G72" s="45">
        <f t="shared" ref="G72" si="8">+D72*F72</f>
        <v>0</v>
      </c>
      <c r="H72" s="6"/>
      <c r="I72" s="63" t="e">
        <f>+G72/$H$404</f>
        <v>#DIV/0!</v>
      </c>
      <c r="K72" s="51"/>
    </row>
    <row r="73" spans="1:11" ht="15.75">
      <c r="A73" s="43" t="s">
        <v>24</v>
      </c>
      <c r="B73" s="44" t="s">
        <v>196</v>
      </c>
      <c r="C73" s="30"/>
      <c r="D73" s="11">
        <v>0</v>
      </c>
      <c r="E73" s="27" t="s">
        <v>39</v>
      </c>
      <c r="F73" s="11"/>
      <c r="G73" s="45">
        <f t="shared" ref="G73:G76" si="9">+D73*F73</f>
        <v>0</v>
      </c>
      <c r="H73" s="6"/>
      <c r="I73" s="63" t="e">
        <f>+G73/$H$404</f>
        <v>#DIV/0!</v>
      </c>
      <c r="K73" s="51"/>
    </row>
    <row r="74" spans="1:11" ht="15.75">
      <c r="A74" s="43" t="s">
        <v>25</v>
      </c>
      <c r="B74" s="44" t="s">
        <v>197</v>
      </c>
      <c r="C74" s="30"/>
      <c r="D74" s="11">
        <v>0</v>
      </c>
      <c r="E74" s="27" t="s">
        <v>39</v>
      </c>
      <c r="F74" s="11"/>
      <c r="G74" s="45">
        <f t="shared" si="9"/>
        <v>0</v>
      </c>
      <c r="H74" s="6"/>
      <c r="I74" s="63" t="e">
        <f>+G74/$H$404</f>
        <v>#DIV/0!</v>
      </c>
      <c r="K74" s="51"/>
    </row>
    <row r="75" spans="1:11" ht="31.5">
      <c r="A75" s="43" t="s">
        <v>40</v>
      </c>
      <c r="B75" s="44" t="s">
        <v>198</v>
      </c>
      <c r="C75" s="30"/>
      <c r="D75" s="11">
        <v>0</v>
      </c>
      <c r="E75" s="27" t="s">
        <v>39</v>
      </c>
      <c r="F75" s="11"/>
      <c r="G75" s="45">
        <f t="shared" si="9"/>
        <v>0</v>
      </c>
      <c r="H75" s="6"/>
      <c r="I75" s="63" t="e">
        <f>+G75/$H$404</f>
        <v>#DIV/0!</v>
      </c>
      <c r="K75" s="51"/>
    </row>
    <row r="76" spans="1:11" ht="15.75">
      <c r="A76" s="43" t="s">
        <v>41</v>
      </c>
      <c r="B76" s="44" t="s">
        <v>199</v>
      </c>
      <c r="C76" s="30"/>
      <c r="D76" s="11">
        <v>0</v>
      </c>
      <c r="E76" s="27" t="s">
        <v>39</v>
      </c>
      <c r="F76" s="11"/>
      <c r="G76" s="45">
        <f t="shared" si="9"/>
        <v>0</v>
      </c>
      <c r="H76" s="6"/>
      <c r="I76" s="63" t="e">
        <f>+G76/$H$404</f>
        <v>#DIV/0!</v>
      </c>
      <c r="K76" s="51"/>
    </row>
    <row r="77" spans="1:11" ht="15.75">
      <c r="A77" s="43"/>
      <c r="B77" s="78" t="s">
        <v>142</v>
      </c>
      <c r="C77" s="30"/>
      <c r="D77" s="11"/>
      <c r="E77" s="27"/>
      <c r="F77" s="11"/>
      <c r="G77" s="45"/>
      <c r="H77" s="6"/>
      <c r="I77" s="63"/>
      <c r="K77" s="51"/>
    </row>
    <row r="78" spans="1:11" ht="15.75">
      <c r="A78" s="43" t="s">
        <v>201</v>
      </c>
      <c r="B78" s="44" t="s">
        <v>200</v>
      </c>
      <c r="C78" s="30"/>
      <c r="D78" s="11">
        <v>0</v>
      </c>
      <c r="E78" s="27" t="s">
        <v>39</v>
      </c>
      <c r="F78" s="11"/>
      <c r="G78" s="45">
        <f t="shared" ref="G78" si="10">+D78*F78</f>
        <v>0</v>
      </c>
      <c r="H78" s="6"/>
      <c r="I78" s="63" t="e">
        <f>+G78/$H$404</f>
        <v>#DIV/0!</v>
      </c>
      <c r="K78" s="51"/>
    </row>
    <row r="79" spans="1:11" ht="15.75" thickBot="1">
      <c r="A79" s="31"/>
      <c r="B79" s="89"/>
      <c r="C79" s="89"/>
      <c r="D79" s="39"/>
      <c r="E79" s="39"/>
      <c r="F79" s="39"/>
      <c r="G79" s="39"/>
      <c r="H79" s="40"/>
      <c r="I79" s="40"/>
      <c r="J79" s="55"/>
      <c r="K79" s="51"/>
    </row>
    <row r="80" spans="1:11" ht="21" thickBot="1">
      <c r="A80" s="32">
        <v>5</v>
      </c>
      <c r="B80" s="33" t="s">
        <v>202</v>
      </c>
      <c r="C80" s="34"/>
      <c r="D80" s="24"/>
      <c r="E80" s="25"/>
      <c r="F80" s="25"/>
      <c r="G80" s="25"/>
      <c r="H80" s="26">
        <f>SUM(G82:G90)</f>
        <v>0</v>
      </c>
      <c r="I80" s="48"/>
      <c r="J80" s="42" t="e">
        <f>SUM(I82:I90)</f>
        <v>#DIV/0!</v>
      </c>
    </row>
    <row r="81" spans="1:11">
      <c r="A81" s="35"/>
      <c r="B81" s="29"/>
      <c r="C81" s="36"/>
      <c r="D81" s="5"/>
      <c r="E81" s="5"/>
      <c r="F81" s="5"/>
      <c r="G81" s="5"/>
      <c r="H81" s="6"/>
      <c r="I81" s="6"/>
      <c r="J81" s="54"/>
      <c r="K81" s="51"/>
    </row>
    <row r="82" spans="1:11" s="2" customFormat="1" ht="15.75">
      <c r="A82" s="46" t="s">
        <v>7</v>
      </c>
      <c r="B82" s="78" t="s">
        <v>133</v>
      </c>
      <c r="C82" s="30"/>
      <c r="D82" s="11"/>
      <c r="E82" s="27"/>
      <c r="F82" s="11"/>
      <c r="G82" s="45"/>
      <c r="H82" s="6"/>
      <c r="I82" s="63"/>
      <c r="K82" s="50"/>
    </row>
    <row r="83" spans="1:11" s="2" customFormat="1" ht="15.75">
      <c r="A83" s="46" t="s">
        <v>34</v>
      </c>
      <c r="B83" s="44" t="s">
        <v>203</v>
      </c>
      <c r="C83" s="30"/>
      <c r="D83" s="11">
        <v>0</v>
      </c>
      <c r="E83" s="27" t="s">
        <v>19</v>
      </c>
      <c r="F83" s="11"/>
      <c r="G83" s="45">
        <f t="shared" ref="G83:G89" si="11">+D83*F83</f>
        <v>0</v>
      </c>
      <c r="H83" s="6"/>
      <c r="I83" s="63" t="e">
        <f>+G83/$H$404</f>
        <v>#DIV/0!</v>
      </c>
      <c r="K83" s="50"/>
    </row>
    <row r="84" spans="1:11" s="2" customFormat="1" ht="31.5">
      <c r="A84" s="46" t="s">
        <v>35</v>
      </c>
      <c r="B84" s="44" t="s">
        <v>204</v>
      </c>
      <c r="C84" s="30"/>
      <c r="D84" s="11">
        <v>0</v>
      </c>
      <c r="E84" s="27" t="s">
        <v>19</v>
      </c>
      <c r="F84" s="11"/>
      <c r="G84" s="45">
        <f t="shared" si="11"/>
        <v>0</v>
      </c>
      <c r="H84" s="6"/>
      <c r="I84" s="63" t="e">
        <f>+G84/$H$404</f>
        <v>#DIV/0!</v>
      </c>
      <c r="K84" s="50"/>
    </row>
    <row r="85" spans="1:11" s="2" customFormat="1" ht="15.75">
      <c r="A85" s="46" t="s">
        <v>42</v>
      </c>
      <c r="B85" s="44" t="s">
        <v>205</v>
      </c>
      <c r="C85" s="30"/>
      <c r="D85" s="11">
        <v>0</v>
      </c>
      <c r="E85" s="27" t="s">
        <v>19</v>
      </c>
      <c r="F85" s="11"/>
      <c r="G85" s="45">
        <f t="shared" si="11"/>
        <v>0</v>
      </c>
      <c r="H85" s="6"/>
      <c r="I85" s="63" t="e">
        <f>+G85/$H$404</f>
        <v>#DIV/0!</v>
      </c>
      <c r="K85" s="50"/>
    </row>
    <row r="86" spans="1:11" s="2" customFormat="1" ht="15.75">
      <c r="A86" s="46" t="s">
        <v>64</v>
      </c>
      <c r="B86" s="44" t="s">
        <v>206</v>
      </c>
      <c r="C86" s="30"/>
      <c r="D86" s="11">
        <v>0</v>
      </c>
      <c r="E86" s="27" t="s">
        <v>19</v>
      </c>
      <c r="F86" s="11"/>
      <c r="G86" s="45">
        <f t="shared" si="11"/>
        <v>0</v>
      </c>
      <c r="H86" s="6"/>
      <c r="I86" s="63" t="e">
        <f>+G86/$H$404</f>
        <v>#DIV/0!</v>
      </c>
      <c r="K86" s="50"/>
    </row>
    <row r="87" spans="1:11" s="2" customFormat="1" ht="15.75">
      <c r="B87" s="78" t="s">
        <v>142</v>
      </c>
      <c r="C87" s="30"/>
      <c r="D87" s="11"/>
      <c r="E87" s="27"/>
      <c r="F87" s="11"/>
      <c r="G87" s="45"/>
      <c r="H87" s="6"/>
      <c r="I87" s="63"/>
      <c r="K87" s="50"/>
    </row>
    <row r="88" spans="1:11" s="2" customFormat="1" ht="31.5">
      <c r="A88" s="46" t="s">
        <v>43</v>
      </c>
      <c r="B88" s="44" t="s">
        <v>207</v>
      </c>
      <c r="C88" s="30"/>
      <c r="D88" s="11">
        <v>0</v>
      </c>
      <c r="E88" s="27" t="s">
        <v>19</v>
      </c>
      <c r="F88" s="11"/>
      <c r="G88" s="45">
        <f t="shared" si="11"/>
        <v>0</v>
      </c>
      <c r="H88" s="6"/>
      <c r="I88" s="63" t="e">
        <f>+G88/$H$404</f>
        <v>#DIV/0!</v>
      </c>
      <c r="K88" s="50"/>
    </row>
    <row r="89" spans="1:11" s="2" customFormat="1" ht="15.75">
      <c r="A89" s="46" t="s">
        <v>44</v>
      </c>
      <c r="B89" s="44" t="s">
        <v>208</v>
      </c>
      <c r="C89" s="30"/>
      <c r="D89" s="11">
        <v>0</v>
      </c>
      <c r="E89" s="27" t="s">
        <v>19</v>
      </c>
      <c r="F89" s="11"/>
      <c r="G89" s="45">
        <f t="shared" si="11"/>
        <v>0</v>
      </c>
      <c r="H89" s="6"/>
      <c r="I89" s="63" t="e">
        <f>+G89/$H$404</f>
        <v>#DIV/0!</v>
      </c>
      <c r="K89" s="50"/>
    </row>
    <row r="90" spans="1:11" s="2" customFormat="1" ht="16.5" thickBot="1">
      <c r="A90" s="80"/>
      <c r="B90" s="81"/>
      <c r="C90" s="30"/>
      <c r="D90" s="82"/>
      <c r="E90" s="83"/>
      <c r="F90" s="82"/>
      <c r="G90" s="39"/>
      <c r="H90" s="40"/>
      <c r="I90" s="53"/>
      <c r="K90" s="50"/>
    </row>
    <row r="91" spans="1:11" ht="21" thickBot="1">
      <c r="A91" s="22">
        <v>6</v>
      </c>
      <c r="B91" s="23" t="s">
        <v>209</v>
      </c>
      <c r="C91" s="76"/>
      <c r="D91" s="24"/>
      <c r="E91" s="25"/>
      <c r="F91" s="25"/>
      <c r="G91" s="25"/>
      <c r="H91" s="26">
        <f>SUM(G93:G104)</f>
        <v>0</v>
      </c>
      <c r="I91" s="48"/>
      <c r="J91" s="42" t="e">
        <f>SUM(I93:I104)</f>
        <v>#DIV/0!</v>
      </c>
    </row>
    <row r="92" spans="1:11">
      <c r="A92" s="37"/>
      <c r="B92" s="38"/>
      <c r="C92" s="29"/>
      <c r="D92" s="5"/>
      <c r="E92" s="5"/>
      <c r="F92" s="5"/>
      <c r="G92" s="5"/>
      <c r="H92" s="6"/>
      <c r="I92" s="6"/>
      <c r="J92" s="52"/>
      <c r="K92" s="51"/>
    </row>
    <row r="93" spans="1:11" s="2" customFormat="1" ht="20.25">
      <c r="A93" s="43"/>
      <c r="B93" s="78" t="s">
        <v>133</v>
      </c>
      <c r="C93" s="30"/>
      <c r="D93" s="11"/>
      <c r="E93" s="27"/>
      <c r="F93" s="66"/>
      <c r="G93" s="45"/>
      <c r="H93" s="6"/>
      <c r="I93" s="63"/>
      <c r="K93" s="50"/>
    </row>
    <row r="94" spans="1:11" s="2" customFormat="1" ht="20.25">
      <c r="A94" s="46" t="s">
        <v>8</v>
      </c>
      <c r="B94" s="44" t="s">
        <v>210</v>
      </c>
      <c r="C94" s="30"/>
      <c r="D94" s="11">
        <v>0</v>
      </c>
      <c r="E94" s="27" t="s">
        <v>19</v>
      </c>
      <c r="F94" s="66"/>
      <c r="G94" s="45">
        <f t="shared" ref="G94:G103" si="12">+D94*F94</f>
        <v>0</v>
      </c>
      <c r="H94" s="6"/>
      <c r="I94" s="63" t="e">
        <f>+G94/$H$404</f>
        <v>#DIV/0!</v>
      </c>
      <c r="K94" s="50"/>
    </row>
    <row r="95" spans="1:11" s="2" customFormat="1" ht="20.25">
      <c r="A95" s="46" t="s">
        <v>9</v>
      </c>
      <c r="B95" s="44" t="s">
        <v>211</v>
      </c>
      <c r="C95" s="30"/>
      <c r="D95" s="11">
        <v>0</v>
      </c>
      <c r="E95" s="27" t="s">
        <v>19</v>
      </c>
      <c r="F95" s="66"/>
      <c r="G95" s="45">
        <f t="shared" si="12"/>
        <v>0</v>
      </c>
      <c r="H95" s="6"/>
      <c r="I95" s="63" t="e">
        <f>+G95/$H$404</f>
        <v>#DIV/0!</v>
      </c>
      <c r="K95" s="50"/>
    </row>
    <row r="96" spans="1:11" s="2" customFormat="1" ht="32.25">
      <c r="A96" s="46" t="s">
        <v>45</v>
      </c>
      <c r="B96" s="44" t="s">
        <v>212</v>
      </c>
      <c r="C96" s="30"/>
      <c r="D96" s="11">
        <v>0</v>
      </c>
      <c r="E96" s="27" t="s">
        <v>19</v>
      </c>
      <c r="F96" s="66"/>
      <c r="G96" s="45">
        <f t="shared" si="12"/>
        <v>0</v>
      </c>
      <c r="H96" s="6"/>
      <c r="I96" s="63" t="e">
        <f>+G96/$H$404</f>
        <v>#DIV/0!</v>
      </c>
      <c r="K96" s="50"/>
    </row>
    <row r="97" spans="1:11" s="2" customFormat="1" ht="20.25">
      <c r="A97" s="46"/>
      <c r="B97" s="78" t="s">
        <v>142</v>
      </c>
      <c r="C97" s="30"/>
      <c r="D97" s="11"/>
      <c r="E97" s="27"/>
      <c r="F97" s="66"/>
      <c r="G97" s="45"/>
      <c r="H97" s="6"/>
      <c r="I97" s="63"/>
      <c r="K97" s="50"/>
    </row>
    <row r="98" spans="1:11" s="2" customFormat="1" ht="32.25">
      <c r="A98" s="46" t="s">
        <v>46</v>
      </c>
      <c r="B98" s="44" t="s">
        <v>213</v>
      </c>
      <c r="C98" s="30"/>
      <c r="D98" s="11">
        <v>0</v>
      </c>
      <c r="E98" s="27" t="s">
        <v>18</v>
      </c>
      <c r="F98" s="66"/>
      <c r="G98" s="45">
        <f t="shared" si="12"/>
        <v>0</v>
      </c>
      <c r="H98" s="6"/>
      <c r="I98" s="63" t="e">
        <f>+G98/$H$404</f>
        <v>#DIV/0!</v>
      </c>
      <c r="K98" s="50"/>
    </row>
    <row r="99" spans="1:11" s="2" customFormat="1" ht="32.25">
      <c r="A99" s="46" t="s">
        <v>47</v>
      </c>
      <c r="B99" s="44" t="s">
        <v>214</v>
      </c>
      <c r="C99" s="30"/>
      <c r="D99" s="11">
        <v>0</v>
      </c>
      <c r="E99" s="27" t="s">
        <v>19</v>
      </c>
      <c r="F99" s="66"/>
      <c r="G99" s="45">
        <f t="shared" si="12"/>
        <v>0</v>
      </c>
      <c r="H99" s="6"/>
      <c r="I99" s="63" t="e">
        <f>+G99/$H$404</f>
        <v>#DIV/0!</v>
      </c>
      <c r="K99" s="50"/>
    </row>
    <row r="100" spans="1:11" s="2" customFormat="1" ht="20.25">
      <c r="A100" s="46" t="s">
        <v>48</v>
      </c>
      <c r="B100" s="44" t="s">
        <v>215</v>
      </c>
      <c r="C100" s="30"/>
      <c r="D100" s="11">
        <v>0</v>
      </c>
      <c r="E100" s="27" t="s">
        <v>19</v>
      </c>
      <c r="F100" s="66"/>
      <c r="G100" s="45">
        <f t="shared" si="12"/>
        <v>0</v>
      </c>
      <c r="H100" s="6"/>
      <c r="I100" s="63" t="e">
        <f>+G100/$H$404</f>
        <v>#DIV/0!</v>
      </c>
      <c r="K100" s="50"/>
    </row>
    <row r="101" spans="1:11" s="2" customFormat="1" ht="42" customHeight="1">
      <c r="A101" s="46" t="s">
        <v>49</v>
      </c>
      <c r="B101" s="44" t="s">
        <v>216</v>
      </c>
      <c r="C101" s="30"/>
      <c r="D101" s="11">
        <v>0</v>
      </c>
      <c r="E101" s="27" t="s">
        <v>19</v>
      </c>
      <c r="F101" s="66"/>
      <c r="G101" s="45">
        <f t="shared" si="12"/>
        <v>0</v>
      </c>
      <c r="H101" s="6"/>
      <c r="I101" s="63" t="e">
        <f>+G101/$H$404</f>
        <v>#DIV/0!</v>
      </c>
      <c r="K101" s="50"/>
    </row>
    <row r="102" spans="1:11" s="2" customFormat="1" ht="20.25">
      <c r="A102" s="46"/>
      <c r="B102" s="78" t="s">
        <v>217</v>
      </c>
      <c r="C102" s="30"/>
      <c r="D102" s="11"/>
      <c r="E102" s="27"/>
      <c r="F102" s="66"/>
      <c r="G102" s="45"/>
      <c r="H102" s="6"/>
      <c r="I102" s="63"/>
      <c r="K102" s="50"/>
    </row>
    <row r="103" spans="1:11" s="2" customFormat="1" ht="20.25">
      <c r="A103" s="46" t="s">
        <v>50</v>
      </c>
      <c r="B103" s="44" t="s">
        <v>218</v>
      </c>
      <c r="C103" s="30"/>
      <c r="D103" s="11">
        <v>0</v>
      </c>
      <c r="E103" s="27" t="s">
        <v>33</v>
      </c>
      <c r="F103" s="66"/>
      <c r="G103" s="45">
        <f t="shared" si="12"/>
        <v>0</v>
      </c>
      <c r="H103" s="6"/>
      <c r="I103" s="63" t="e">
        <f>+G103/$H$404</f>
        <v>#DIV/0!</v>
      </c>
      <c r="K103" s="50"/>
    </row>
    <row r="104" spans="1:11" ht="15.75" thickBot="1">
      <c r="A104" s="31"/>
      <c r="B104" s="89"/>
      <c r="C104" s="89"/>
      <c r="D104" s="39"/>
      <c r="E104" s="39"/>
      <c r="F104" s="39"/>
      <c r="G104" s="39"/>
      <c r="H104" s="40"/>
      <c r="I104" s="40"/>
      <c r="J104" s="40"/>
      <c r="K104" s="51"/>
    </row>
    <row r="105" spans="1:11" ht="21" thickBot="1">
      <c r="A105" s="32">
        <v>7</v>
      </c>
      <c r="B105" s="33" t="s">
        <v>219</v>
      </c>
      <c r="C105" s="34"/>
      <c r="D105" s="24"/>
      <c r="E105" s="25"/>
      <c r="F105" s="25"/>
      <c r="G105" s="25"/>
      <c r="H105" s="26">
        <f>SUM(G107:G112)</f>
        <v>0</v>
      </c>
      <c r="I105" s="48"/>
      <c r="J105" s="42" t="e">
        <f>SUM(I107:I112)</f>
        <v>#DIV/0!</v>
      </c>
    </row>
    <row r="106" spans="1:11">
      <c r="A106" s="37"/>
      <c r="B106" s="38"/>
      <c r="C106" s="29"/>
      <c r="D106" s="5"/>
      <c r="E106" s="5"/>
      <c r="F106" s="5"/>
      <c r="G106" s="5"/>
      <c r="H106" s="6"/>
      <c r="I106" s="6"/>
      <c r="J106" s="52"/>
      <c r="K106" s="51"/>
    </row>
    <row r="107" spans="1:11" s="2" customFormat="1" ht="15.75">
      <c r="A107" s="43" t="s">
        <v>10</v>
      </c>
      <c r="B107" s="44" t="s">
        <v>220</v>
      </c>
      <c r="C107" s="30"/>
      <c r="D107" s="11">
        <v>0</v>
      </c>
      <c r="E107" s="27" t="s">
        <v>19</v>
      </c>
      <c r="F107" s="11"/>
      <c r="G107" s="45">
        <f t="shared" ref="G107" si="13">+D107*F107</f>
        <v>0</v>
      </c>
      <c r="H107" s="6"/>
      <c r="I107" s="63" t="e">
        <f>+G107/$H$404</f>
        <v>#DIV/0!</v>
      </c>
      <c r="K107" s="50"/>
    </row>
    <row r="108" spans="1:11" s="2" customFormat="1" ht="15.75">
      <c r="A108" s="43" t="s">
        <v>36</v>
      </c>
      <c r="B108" s="44" t="s">
        <v>221</v>
      </c>
      <c r="C108" s="30"/>
      <c r="D108" s="11">
        <v>0</v>
      </c>
      <c r="E108" s="27" t="s">
        <v>19</v>
      </c>
      <c r="F108" s="11"/>
      <c r="G108" s="45">
        <f t="shared" ref="G108:G111" si="14">+D108*F108</f>
        <v>0</v>
      </c>
      <c r="H108" s="6"/>
      <c r="I108" s="63" t="e">
        <f>+G108/$H$404</f>
        <v>#DIV/0!</v>
      </c>
      <c r="K108" s="50"/>
    </row>
    <row r="109" spans="1:11" s="2" customFormat="1" ht="15.75">
      <c r="A109" s="43" t="s">
        <v>37</v>
      </c>
      <c r="B109" s="44" t="s">
        <v>222</v>
      </c>
      <c r="C109" s="30"/>
      <c r="D109" s="11">
        <v>0</v>
      </c>
      <c r="E109" s="27" t="s">
        <v>19</v>
      </c>
      <c r="F109" s="11"/>
      <c r="G109" s="45">
        <f t="shared" si="14"/>
        <v>0</v>
      </c>
      <c r="H109" s="6"/>
      <c r="I109" s="63" t="e">
        <f>+G109/$H$404</f>
        <v>#DIV/0!</v>
      </c>
      <c r="K109" s="50"/>
    </row>
    <row r="110" spans="1:11" s="2" customFormat="1" ht="31.5">
      <c r="A110" s="43" t="s">
        <v>38</v>
      </c>
      <c r="B110" s="44" t="s">
        <v>223</v>
      </c>
      <c r="C110" s="30"/>
      <c r="D110" s="11">
        <v>0</v>
      </c>
      <c r="E110" s="27" t="s">
        <v>19</v>
      </c>
      <c r="F110" s="11"/>
      <c r="G110" s="45">
        <f t="shared" si="14"/>
        <v>0</v>
      </c>
      <c r="H110" s="6"/>
      <c r="I110" s="63" t="e">
        <f>+G110/$H$404</f>
        <v>#DIV/0!</v>
      </c>
      <c r="K110" s="50"/>
    </row>
    <row r="111" spans="1:11" s="2" customFormat="1" ht="15.75">
      <c r="A111" s="43" t="s">
        <v>65</v>
      </c>
      <c r="B111" s="44" t="s">
        <v>224</v>
      </c>
      <c r="C111" s="30"/>
      <c r="D111" s="11">
        <v>0</v>
      </c>
      <c r="E111" s="27" t="s">
        <v>20</v>
      </c>
      <c r="F111" s="11"/>
      <c r="G111" s="45">
        <f t="shared" si="14"/>
        <v>0</v>
      </c>
      <c r="H111" s="6"/>
      <c r="I111" s="63" t="e">
        <f>+G111/$H$404</f>
        <v>#DIV/0!</v>
      </c>
      <c r="K111" s="50"/>
    </row>
    <row r="112" spans="1:11" ht="15.75" thickBot="1">
      <c r="A112" s="31"/>
      <c r="B112" s="89"/>
      <c r="C112" s="89"/>
      <c r="D112" s="39"/>
      <c r="E112" s="39"/>
      <c r="F112" s="39"/>
      <c r="G112" s="39"/>
      <c r="H112" s="40"/>
      <c r="I112" s="40"/>
      <c r="J112" s="53"/>
      <c r="K112" s="51"/>
    </row>
    <row r="113" spans="1:11" ht="21" thickBot="1">
      <c r="A113" s="32">
        <v>8</v>
      </c>
      <c r="B113" s="33" t="s">
        <v>225</v>
      </c>
      <c r="C113" s="34"/>
      <c r="D113" s="24"/>
      <c r="E113" s="25"/>
      <c r="F113" s="25"/>
      <c r="G113" s="25"/>
      <c r="H113" s="26">
        <f>SUM(G115:G123)</f>
        <v>0</v>
      </c>
      <c r="I113" s="48"/>
      <c r="J113" s="42" t="e">
        <f>SUM(I115:I123)</f>
        <v>#DIV/0!</v>
      </c>
    </row>
    <row r="114" spans="1:11">
      <c r="A114" s="37"/>
      <c r="B114" s="38"/>
      <c r="C114" s="29"/>
      <c r="D114" s="5"/>
      <c r="E114" s="5"/>
      <c r="F114" s="5"/>
      <c r="G114" s="5"/>
      <c r="H114" s="6"/>
      <c r="I114" s="6"/>
      <c r="J114" s="52"/>
      <c r="K114" s="51"/>
    </row>
    <row r="115" spans="1:11" s="2" customFormat="1" ht="15.75">
      <c r="B115" s="78" t="s">
        <v>226</v>
      </c>
      <c r="C115" s="30"/>
      <c r="D115" s="11"/>
      <c r="E115" s="27"/>
      <c r="F115" s="11"/>
      <c r="G115" s="45"/>
      <c r="H115" s="6"/>
      <c r="I115" s="63"/>
      <c r="K115" s="50"/>
    </row>
    <row r="116" spans="1:11" s="2" customFormat="1" ht="15.75">
      <c r="A116" s="43" t="s">
        <v>51</v>
      </c>
      <c r="B116" s="44" t="s">
        <v>227</v>
      </c>
      <c r="C116" s="30"/>
      <c r="D116" s="11">
        <v>0</v>
      </c>
      <c r="E116" s="27" t="s">
        <v>19</v>
      </c>
      <c r="F116" s="11"/>
      <c r="G116" s="45">
        <f t="shared" ref="G116:G122" si="15">+D116*F116</f>
        <v>0</v>
      </c>
      <c r="H116" s="6"/>
      <c r="I116" s="63" t="e">
        <f>+G116/$H$404</f>
        <v>#DIV/0!</v>
      </c>
      <c r="K116" s="50"/>
    </row>
    <row r="117" spans="1:11" s="2" customFormat="1" ht="15.75">
      <c r="A117" s="43" t="s">
        <v>66</v>
      </c>
      <c r="B117" s="44" t="s">
        <v>228</v>
      </c>
      <c r="C117" s="30"/>
      <c r="D117" s="11">
        <v>0</v>
      </c>
      <c r="E117" s="27" t="s">
        <v>19</v>
      </c>
      <c r="F117" s="11"/>
      <c r="G117" s="45">
        <f t="shared" si="15"/>
        <v>0</v>
      </c>
      <c r="H117" s="6"/>
      <c r="I117" s="63" t="e">
        <f>+G117/$H$404</f>
        <v>#DIV/0!</v>
      </c>
      <c r="K117" s="50"/>
    </row>
    <row r="118" spans="1:11" s="2" customFormat="1" ht="31.5">
      <c r="A118" s="43" t="s">
        <v>67</v>
      </c>
      <c r="B118" s="44" t="s">
        <v>229</v>
      </c>
      <c r="C118" s="30"/>
      <c r="D118" s="11">
        <v>0</v>
      </c>
      <c r="E118" s="27" t="s">
        <v>19</v>
      </c>
      <c r="F118" s="11"/>
      <c r="G118" s="45">
        <f t="shared" si="15"/>
        <v>0</v>
      </c>
      <c r="H118" s="6"/>
      <c r="I118" s="63" t="e">
        <f>+G118/$H$404</f>
        <v>#DIV/0!</v>
      </c>
      <c r="K118" s="50"/>
    </row>
    <row r="119" spans="1:11" s="2" customFormat="1" ht="15.75">
      <c r="A119" s="43"/>
      <c r="B119" s="78" t="s">
        <v>230</v>
      </c>
      <c r="C119" s="30"/>
      <c r="D119" s="11"/>
      <c r="E119" s="27"/>
      <c r="F119" s="11"/>
      <c r="G119" s="45"/>
      <c r="H119" s="6"/>
      <c r="I119" s="63"/>
      <c r="K119" s="50"/>
    </row>
    <row r="120" spans="1:11" s="2" customFormat="1" ht="15.75">
      <c r="A120" s="43" t="s">
        <v>68</v>
      </c>
      <c r="B120" s="44" t="s">
        <v>231</v>
      </c>
      <c r="C120" s="30"/>
      <c r="D120" s="11">
        <v>0</v>
      </c>
      <c r="E120" s="27" t="s">
        <v>19</v>
      </c>
      <c r="F120" s="11"/>
      <c r="G120" s="45">
        <f t="shared" si="15"/>
        <v>0</v>
      </c>
      <c r="H120" s="6"/>
      <c r="I120" s="63" t="e">
        <f>+G120/$H$404</f>
        <v>#DIV/0!</v>
      </c>
      <c r="K120" s="50"/>
    </row>
    <row r="121" spans="1:11" s="2" customFormat="1" ht="15.75">
      <c r="A121" s="43" t="s">
        <v>69</v>
      </c>
      <c r="B121" s="44" t="s">
        <v>232</v>
      </c>
      <c r="C121" s="30"/>
      <c r="D121" s="11">
        <v>0</v>
      </c>
      <c r="E121" s="27" t="s">
        <v>19</v>
      </c>
      <c r="F121" s="11"/>
      <c r="G121" s="45">
        <f t="shared" si="15"/>
        <v>0</v>
      </c>
      <c r="H121" s="6"/>
      <c r="I121" s="63" t="e">
        <f>+G121/$H$404</f>
        <v>#DIV/0!</v>
      </c>
      <c r="K121" s="50"/>
    </row>
    <row r="122" spans="1:11" s="2" customFormat="1" ht="31.5">
      <c r="A122" s="43" t="s">
        <v>70</v>
      </c>
      <c r="B122" s="44" t="s">
        <v>233</v>
      </c>
      <c r="C122" s="30"/>
      <c r="D122" s="11">
        <v>0</v>
      </c>
      <c r="E122" s="27" t="s">
        <v>19</v>
      </c>
      <c r="F122" s="11"/>
      <c r="G122" s="45">
        <f t="shared" si="15"/>
        <v>0</v>
      </c>
      <c r="H122" s="6"/>
      <c r="I122" s="63" t="e">
        <f>+G122/$H$404</f>
        <v>#DIV/0!</v>
      </c>
      <c r="K122" s="50"/>
    </row>
    <row r="123" spans="1:11" ht="15.75" thickBot="1">
      <c r="A123" s="31"/>
      <c r="B123" s="89"/>
      <c r="C123" s="89"/>
      <c r="D123" s="39"/>
      <c r="E123" s="39"/>
      <c r="F123" s="39"/>
      <c r="G123" s="39"/>
      <c r="H123" s="40"/>
      <c r="I123" s="40"/>
      <c r="J123" s="53"/>
      <c r="K123" s="51"/>
    </row>
    <row r="124" spans="1:11" ht="21" thickBot="1">
      <c r="A124" s="32">
        <v>9</v>
      </c>
      <c r="B124" s="33" t="s">
        <v>234</v>
      </c>
      <c r="C124" s="34"/>
      <c r="D124" s="24"/>
      <c r="E124" s="25"/>
      <c r="F124" s="25"/>
      <c r="G124" s="25"/>
      <c r="H124" s="26">
        <f>SUM(G126:G129)</f>
        <v>0</v>
      </c>
      <c r="I124" s="48"/>
      <c r="J124" s="42" t="e">
        <f>SUM(I126:I129)</f>
        <v>#DIV/0!</v>
      </c>
    </row>
    <row r="125" spans="1:11">
      <c r="A125" s="37"/>
      <c r="B125" s="38"/>
      <c r="C125" s="29"/>
      <c r="D125" s="5"/>
      <c r="E125" s="5"/>
      <c r="F125" s="5"/>
      <c r="G125" s="5"/>
      <c r="H125" s="6"/>
      <c r="I125" s="6"/>
      <c r="J125" s="52"/>
      <c r="K125" s="51"/>
    </row>
    <row r="126" spans="1:11" s="2" customFormat="1" ht="15.75">
      <c r="A126" s="43" t="s">
        <v>53</v>
      </c>
      <c r="B126" s="44" t="s">
        <v>235</v>
      </c>
      <c r="C126" s="30"/>
      <c r="D126" s="11">
        <v>0</v>
      </c>
      <c r="E126" s="27" t="s">
        <v>19</v>
      </c>
      <c r="F126" s="11"/>
      <c r="G126" s="45">
        <f t="shared" ref="G126" si="16">+D126*F126</f>
        <v>0</v>
      </c>
      <c r="H126" s="6"/>
      <c r="I126" s="63" t="e">
        <f>+G126/$H$404</f>
        <v>#DIV/0!</v>
      </c>
      <c r="K126" s="50"/>
    </row>
    <row r="127" spans="1:11" s="2" customFormat="1" ht="15.75">
      <c r="A127" s="43" t="s">
        <v>71</v>
      </c>
      <c r="B127" s="44" t="s">
        <v>236</v>
      </c>
      <c r="C127" s="30"/>
      <c r="D127" s="11">
        <v>0</v>
      </c>
      <c r="E127" s="27" t="s">
        <v>19</v>
      </c>
      <c r="F127" s="11"/>
      <c r="G127" s="45">
        <f t="shared" ref="G127:G128" si="17">+D127*F127</f>
        <v>0</v>
      </c>
      <c r="H127" s="6"/>
      <c r="I127" s="63" t="e">
        <f>+G127/$H$404</f>
        <v>#DIV/0!</v>
      </c>
      <c r="K127" s="50"/>
    </row>
    <row r="128" spans="1:11" s="2" customFormat="1" ht="15.75">
      <c r="A128" s="43" t="s">
        <v>72</v>
      </c>
      <c r="B128" s="44" t="s">
        <v>237</v>
      </c>
      <c r="C128" s="30"/>
      <c r="D128" s="11">
        <v>0</v>
      </c>
      <c r="E128" s="27" t="s">
        <v>19</v>
      </c>
      <c r="F128" s="11"/>
      <c r="G128" s="45">
        <f t="shared" si="17"/>
        <v>0</v>
      </c>
      <c r="H128" s="6"/>
      <c r="I128" s="63" t="e">
        <f>+G128/$H$404</f>
        <v>#DIV/0!</v>
      </c>
      <c r="K128" s="50"/>
    </row>
    <row r="129" spans="1:11" ht="15.75" thickBot="1">
      <c r="A129" s="31"/>
      <c r="B129" s="89"/>
      <c r="C129" s="89"/>
      <c r="D129" s="39"/>
      <c r="E129" s="39"/>
      <c r="F129" s="39"/>
      <c r="G129" s="39"/>
      <c r="H129" s="40"/>
      <c r="I129" s="40"/>
      <c r="J129" s="53"/>
      <c r="K129" s="51"/>
    </row>
    <row r="130" spans="1:11" ht="21" thickBot="1">
      <c r="A130" s="32">
        <v>10</v>
      </c>
      <c r="B130" s="33" t="s">
        <v>238</v>
      </c>
      <c r="C130" s="34"/>
      <c r="D130" s="24"/>
      <c r="E130" s="25"/>
      <c r="F130" s="25"/>
      <c r="G130" s="25"/>
      <c r="H130" s="26">
        <f>SUM(G132:G149)</f>
        <v>0</v>
      </c>
      <c r="I130" s="48"/>
      <c r="J130" s="42" t="e">
        <f>SUM(I132:I149)</f>
        <v>#DIV/0!</v>
      </c>
    </row>
    <row r="131" spans="1:11">
      <c r="A131" s="37"/>
      <c r="B131" s="38"/>
      <c r="C131" s="29"/>
      <c r="D131" s="5"/>
      <c r="E131" s="5"/>
      <c r="F131" s="5"/>
      <c r="G131" s="5"/>
      <c r="H131" s="6"/>
      <c r="I131" s="6"/>
      <c r="J131" s="52"/>
      <c r="K131" s="51"/>
    </row>
    <row r="132" spans="1:11" s="2" customFormat="1" ht="15.75">
      <c r="A132" s="43" t="s">
        <v>55</v>
      </c>
      <c r="B132" s="78" t="s">
        <v>239</v>
      </c>
      <c r="C132" s="30"/>
      <c r="D132" s="11"/>
      <c r="E132" s="27"/>
      <c r="F132" s="11"/>
      <c r="G132" s="45"/>
      <c r="H132" s="6"/>
      <c r="I132" s="63"/>
      <c r="K132" s="50"/>
    </row>
    <row r="133" spans="1:11" s="2" customFormat="1" ht="15.75">
      <c r="A133" s="43" t="s">
        <v>73</v>
      </c>
      <c r="B133" s="44" t="s">
        <v>240</v>
      </c>
      <c r="C133" s="30"/>
      <c r="D133" s="11">
        <v>0</v>
      </c>
      <c r="E133" s="27" t="s">
        <v>19</v>
      </c>
      <c r="F133" s="11"/>
      <c r="G133" s="45">
        <f t="shared" ref="G133:G148" si="18">+D133*F133</f>
        <v>0</v>
      </c>
      <c r="H133" s="6"/>
      <c r="I133" s="63" t="e">
        <f t="shared" ref="I133:I142" si="19">+G133/$H$404</f>
        <v>#DIV/0!</v>
      </c>
      <c r="K133" s="50"/>
    </row>
    <row r="134" spans="1:11" s="2" customFormat="1" ht="15.75">
      <c r="A134" s="43" t="s">
        <v>74</v>
      </c>
      <c r="B134" s="44" t="s">
        <v>241</v>
      </c>
      <c r="C134" s="30"/>
      <c r="D134" s="11">
        <v>0</v>
      </c>
      <c r="E134" s="27" t="s">
        <v>19</v>
      </c>
      <c r="F134" s="11"/>
      <c r="G134" s="45">
        <f t="shared" si="18"/>
        <v>0</v>
      </c>
      <c r="H134" s="6"/>
      <c r="I134" s="63" t="e">
        <f t="shared" si="19"/>
        <v>#DIV/0!</v>
      </c>
      <c r="K134" s="50"/>
    </row>
    <row r="135" spans="1:11" s="2" customFormat="1" ht="15.75">
      <c r="A135" s="43" t="s">
        <v>75</v>
      </c>
      <c r="B135" s="44" t="s">
        <v>242</v>
      </c>
      <c r="C135" s="30"/>
      <c r="D135" s="11">
        <v>0</v>
      </c>
      <c r="E135" s="27" t="s">
        <v>19</v>
      </c>
      <c r="F135" s="11"/>
      <c r="G135" s="45">
        <f t="shared" si="18"/>
        <v>0</v>
      </c>
      <c r="H135" s="6"/>
      <c r="I135" s="63" t="e">
        <f t="shared" si="19"/>
        <v>#DIV/0!</v>
      </c>
      <c r="K135" s="50"/>
    </row>
    <row r="136" spans="1:11" s="2" customFormat="1" ht="15.75">
      <c r="A136" s="43" t="s">
        <v>76</v>
      </c>
      <c r="B136" s="44" t="s">
        <v>243</v>
      </c>
      <c r="C136" s="30"/>
      <c r="D136" s="11">
        <v>0</v>
      </c>
      <c r="E136" s="27" t="s">
        <v>19</v>
      </c>
      <c r="F136" s="11"/>
      <c r="G136" s="45">
        <f t="shared" si="18"/>
        <v>0</v>
      </c>
      <c r="H136" s="6"/>
      <c r="I136" s="63" t="e">
        <f t="shared" si="19"/>
        <v>#DIV/0!</v>
      </c>
      <c r="K136" s="50"/>
    </row>
    <row r="137" spans="1:11" s="2" customFormat="1" ht="15.75">
      <c r="A137" s="43" t="s">
        <v>77</v>
      </c>
      <c r="B137" s="44" t="s">
        <v>244</v>
      </c>
      <c r="C137" s="30"/>
      <c r="D137" s="11">
        <v>0</v>
      </c>
      <c r="E137" s="27" t="s">
        <v>19</v>
      </c>
      <c r="F137" s="11"/>
      <c r="G137" s="45">
        <f t="shared" si="18"/>
        <v>0</v>
      </c>
      <c r="H137" s="6"/>
      <c r="I137" s="63" t="e">
        <f t="shared" si="19"/>
        <v>#DIV/0!</v>
      </c>
      <c r="K137" s="50"/>
    </row>
    <row r="138" spans="1:11" s="2" customFormat="1" ht="15.75">
      <c r="A138" s="43" t="s">
        <v>78</v>
      </c>
      <c r="B138" s="44" t="s">
        <v>245</v>
      </c>
      <c r="C138" s="30"/>
      <c r="D138" s="11">
        <v>0</v>
      </c>
      <c r="E138" s="27" t="s">
        <v>19</v>
      </c>
      <c r="F138" s="11"/>
      <c r="G138" s="45">
        <f t="shared" si="18"/>
        <v>0</v>
      </c>
      <c r="H138" s="6"/>
      <c r="I138" s="63" t="e">
        <f t="shared" si="19"/>
        <v>#DIV/0!</v>
      </c>
      <c r="K138" s="50"/>
    </row>
    <row r="139" spans="1:11" s="2" customFormat="1" ht="15.75">
      <c r="A139" s="43" t="s">
        <v>79</v>
      </c>
      <c r="B139" s="44" t="s">
        <v>246</v>
      </c>
      <c r="C139" s="30"/>
      <c r="D139" s="11">
        <v>0</v>
      </c>
      <c r="E139" s="27" t="s">
        <v>19</v>
      </c>
      <c r="F139" s="11"/>
      <c r="G139" s="45">
        <f t="shared" si="18"/>
        <v>0</v>
      </c>
      <c r="H139" s="6"/>
      <c r="I139" s="63" t="e">
        <f t="shared" si="19"/>
        <v>#DIV/0!</v>
      </c>
      <c r="K139" s="50"/>
    </row>
    <row r="140" spans="1:11" s="2" customFormat="1" ht="15.75">
      <c r="A140" s="43" t="s">
        <v>80</v>
      </c>
      <c r="B140" s="44" t="s">
        <v>247</v>
      </c>
      <c r="C140" s="30"/>
      <c r="D140" s="11">
        <v>0</v>
      </c>
      <c r="E140" s="27" t="s">
        <v>19</v>
      </c>
      <c r="F140" s="11"/>
      <c r="G140" s="45">
        <f t="shared" si="18"/>
        <v>0</v>
      </c>
      <c r="H140" s="6"/>
      <c r="I140" s="63" t="e">
        <f t="shared" si="19"/>
        <v>#DIV/0!</v>
      </c>
      <c r="K140" s="50"/>
    </row>
    <row r="141" spans="1:11" s="2" customFormat="1" ht="15.75">
      <c r="A141" s="43" t="s">
        <v>81</v>
      </c>
      <c r="B141" s="44" t="s">
        <v>248</v>
      </c>
      <c r="C141" s="30"/>
      <c r="D141" s="11">
        <v>0</v>
      </c>
      <c r="E141" s="27" t="s">
        <v>19</v>
      </c>
      <c r="F141" s="11"/>
      <c r="G141" s="45">
        <f t="shared" si="18"/>
        <v>0</v>
      </c>
      <c r="H141" s="6"/>
      <c r="I141" s="63" t="e">
        <f t="shared" si="19"/>
        <v>#DIV/0!</v>
      </c>
      <c r="K141" s="50"/>
    </row>
    <row r="142" spans="1:11" s="2" customFormat="1" ht="15.75">
      <c r="A142" s="43" t="s">
        <v>82</v>
      </c>
      <c r="B142" s="44" t="s">
        <v>249</v>
      </c>
      <c r="C142" s="30"/>
      <c r="D142" s="11">
        <v>0</v>
      </c>
      <c r="E142" s="27" t="s">
        <v>19</v>
      </c>
      <c r="F142" s="11"/>
      <c r="G142" s="45">
        <f t="shared" si="18"/>
        <v>0</v>
      </c>
      <c r="H142" s="6"/>
      <c r="I142" s="63" t="e">
        <f t="shared" si="19"/>
        <v>#DIV/0!</v>
      </c>
      <c r="K142" s="50"/>
    </row>
    <row r="143" spans="1:11" s="2" customFormat="1" ht="15.75">
      <c r="A143" s="43" t="s">
        <v>83</v>
      </c>
      <c r="B143" s="78" t="s">
        <v>250</v>
      </c>
      <c r="C143" s="30"/>
      <c r="D143" s="11"/>
      <c r="E143" s="27"/>
      <c r="F143" s="11"/>
      <c r="G143" s="45"/>
      <c r="H143" s="6"/>
      <c r="I143" s="63"/>
      <c r="K143" s="50"/>
    </row>
    <row r="144" spans="1:11" s="2" customFormat="1" ht="31.5">
      <c r="A144" s="43" t="s">
        <v>84</v>
      </c>
      <c r="B144" s="44" t="s">
        <v>251</v>
      </c>
      <c r="C144" s="30"/>
      <c r="D144" s="11">
        <v>0</v>
      </c>
      <c r="E144" s="27" t="s">
        <v>19</v>
      </c>
      <c r="F144" s="11"/>
      <c r="G144" s="45">
        <f t="shared" si="18"/>
        <v>0</v>
      </c>
      <c r="H144" s="6"/>
      <c r="I144" s="63" t="e">
        <f>+G144/$H$404</f>
        <v>#DIV/0!</v>
      </c>
      <c r="K144" s="50"/>
    </row>
    <row r="145" spans="1:11" s="2" customFormat="1" ht="15.75">
      <c r="A145" s="43" t="s">
        <v>85</v>
      </c>
      <c r="B145" s="44" t="s">
        <v>252</v>
      </c>
      <c r="C145" s="30"/>
      <c r="D145" s="11">
        <v>0</v>
      </c>
      <c r="E145" s="27" t="s">
        <v>33</v>
      </c>
      <c r="F145" s="11"/>
      <c r="G145" s="45">
        <f t="shared" si="18"/>
        <v>0</v>
      </c>
      <c r="H145" s="6"/>
      <c r="I145" s="63" t="e">
        <f>+G145/$H$404</f>
        <v>#DIV/0!</v>
      </c>
      <c r="K145" s="50"/>
    </row>
    <row r="146" spans="1:11" s="2" customFormat="1" ht="31.5">
      <c r="A146" s="43" t="s">
        <v>86</v>
      </c>
      <c r="B146" s="44" t="s">
        <v>253</v>
      </c>
      <c r="C146" s="30"/>
      <c r="D146" s="11">
        <v>0</v>
      </c>
      <c r="E146" s="27" t="s">
        <v>33</v>
      </c>
      <c r="F146" s="11"/>
      <c r="G146" s="45">
        <f t="shared" si="18"/>
        <v>0</v>
      </c>
      <c r="H146" s="6"/>
      <c r="I146" s="63" t="e">
        <f>+G146/$H$404</f>
        <v>#DIV/0!</v>
      </c>
      <c r="K146" s="50"/>
    </row>
    <row r="147" spans="1:11" s="2" customFormat="1" ht="15.75">
      <c r="A147" s="43" t="s">
        <v>87</v>
      </c>
      <c r="B147" s="44" t="s">
        <v>254</v>
      </c>
      <c r="C147" s="30"/>
      <c r="D147" s="11">
        <v>0</v>
      </c>
      <c r="E147" s="27" t="s">
        <v>18</v>
      </c>
      <c r="F147" s="11"/>
      <c r="G147" s="45">
        <f t="shared" si="18"/>
        <v>0</v>
      </c>
      <c r="H147" s="6"/>
      <c r="I147" s="63" t="e">
        <f>+G147/$H$404</f>
        <v>#DIV/0!</v>
      </c>
      <c r="K147" s="50"/>
    </row>
    <row r="148" spans="1:11" s="2" customFormat="1" ht="15.75">
      <c r="A148" s="43" t="s">
        <v>88</v>
      </c>
      <c r="B148" s="44" t="s">
        <v>255</v>
      </c>
      <c r="C148" s="30"/>
      <c r="D148" s="11">
        <v>0</v>
      </c>
      <c r="E148" s="27" t="s">
        <v>33</v>
      </c>
      <c r="F148" s="11"/>
      <c r="G148" s="45">
        <f t="shared" si="18"/>
        <v>0</v>
      </c>
      <c r="H148" s="6"/>
      <c r="I148" s="63" t="e">
        <f>+G148/$H$404</f>
        <v>#DIV/0!</v>
      </c>
      <c r="K148" s="50"/>
    </row>
    <row r="149" spans="1:11" ht="15.75" thickBot="1">
      <c r="A149" s="31"/>
      <c r="B149" s="89"/>
      <c r="C149" s="89"/>
      <c r="D149" s="39"/>
      <c r="E149" s="39"/>
      <c r="F149" s="39"/>
      <c r="G149" s="39"/>
      <c r="H149" s="40"/>
      <c r="I149" s="40"/>
      <c r="J149" s="53"/>
      <c r="K149" s="51"/>
    </row>
    <row r="150" spans="1:11" ht="21" thickBot="1">
      <c r="A150" s="32">
        <v>11</v>
      </c>
      <c r="B150" s="33" t="s">
        <v>285</v>
      </c>
      <c r="C150" s="34"/>
      <c r="D150" s="24"/>
      <c r="E150" s="25"/>
      <c r="F150" s="25"/>
      <c r="G150" s="25"/>
      <c r="H150" s="26">
        <f>SUM(G152:G181)</f>
        <v>0</v>
      </c>
      <c r="I150" s="48"/>
      <c r="J150" s="42" t="e">
        <f>SUM(I152:I181)</f>
        <v>#DIV/0!</v>
      </c>
    </row>
    <row r="151" spans="1:11">
      <c r="A151" s="37"/>
      <c r="B151" s="38"/>
      <c r="C151" s="29"/>
      <c r="D151" s="5"/>
      <c r="E151" s="5"/>
      <c r="F151" s="5"/>
      <c r="G151" s="5"/>
      <c r="H151" s="6"/>
      <c r="I151" s="6"/>
      <c r="J151" s="52"/>
      <c r="K151" s="51"/>
    </row>
    <row r="152" spans="1:11" s="2" customFormat="1" ht="15.75">
      <c r="B152" s="78" t="s">
        <v>256</v>
      </c>
      <c r="C152" s="30"/>
      <c r="D152" s="11"/>
      <c r="E152" s="27"/>
      <c r="F152" s="11"/>
      <c r="G152" s="45"/>
      <c r="H152" s="6"/>
      <c r="I152" s="63"/>
      <c r="K152" s="50"/>
    </row>
    <row r="153" spans="1:11" s="2" customFormat="1" ht="15.75">
      <c r="A153" s="43" t="s">
        <v>56</v>
      </c>
      <c r="B153" s="44" t="s">
        <v>257</v>
      </c>
      <c r="C153" s="30"/>
      <c r="D153" s="11">
        <v>0</v>
      </c>
      <c r="E153" s="27" t="s">
        <v>19</v>
      </c>
      <c r="F153" s="11"/>
      <c r="G153" s="45">
        <f t="shared" ref="G153" si="20">+D153*F153</f>
        <v>0</v>
      </c>
      <c r="H153" s="6"/>
      <c r="I153" s="63" t="e">
        <f>+G153/$H$404</f>
        <v>#DIV/0!</v>
      </c>
      <c r="K153" s="50"/>
    </row>
    <row r="154" spans="1:11" s="2" customFormat="1" ht="15.75">
      <c r="A154" s="43" t="s">
        <v>89</v>
      </c>
      <c r="B154" s="44" t="s">
        <v>258</v>
      </c>
      <c r="C154" s="30"/>
      <c r="D154" s="11">
        <v>0</v>
      </c>
      <c r="E154" s="27" t="s">
        <v>19</v>
      </c>
      <c r="F154" s="11"/>
      <c r="G154" s="45">
        <f t="shared" ref="G154:G180" si="21">+D154*F154</f>
        <v>0</v>
      </c>
      <c r="H154" s="6"/>
      <c r="I154" s="63" t="e">
        <f>+G154/$H$404</f>
        <v>#DIV/0!</v>
      </c>
      <c r="K154" s="50"/>
    </row>
    <row r="155" spans="1:11" s="2" customFormat="1" ht="15.75">
      <c r="A155" s="43" t="s">
        <v>90</v>
      </c>
      <c r="B155" s="44" t="s">
        <v>259</v>
      </c>
      <c r="C155" s="30"/>
      <c r="D155" s="11">
        <v>0</v>
      </c>
      <c r="E155" s="27" t="s">
        <v>19</v>
      </c>
      <c r="F155" s="11"/>
      <c r="G155" s="45">
        <f t="shared" si="21"/>
        <v>0</v>
      </c>
      <c r="H155" s="6"/>
      <c r="I155" s="63" t="e">
        <f>+G155/$H$404</f>
        <v>#DIV/0!</v>
      </c>
      <c r="K155" s="50"/>
    </row>
    <row r="156" spans="1:11" s="2" customFormat="1" ht="15.75">
      <c r="A156" s="43" t="s">
        <v>286</v>
      </c>
      <c r="B156" s="44" t="s">
        <v>260</v>
      </c>
      <c r="C156" s="30"/>
      <c r="D156" s="11">
        <v>0</v>
      </c>
      <c r="E156" s="27" t="s">
        <v>20</v>
      </c>
      <c r="F156" s="11"/>
      <c r="G156" s="45">
        <f t="shared" si="21"/>
        <v>0</v>
      </c>
      <c r="H156" s="6"/>
      <c r="I156" s="63" t="e">
        <f>+G156/$H$404</f>
        <v>#DIV/0!</v>
      </c>
      <c r="K156" s="50"/>
    </row>
    <row r="157" spans="1:11" s="2" customFormat="1" ht="15.75">
      <c r="A157" s="43"/>
      <c r="B157" s="78" t="s">
        <v>261</v>
      </c>
      <c r="C157" s="30"/>
      <c r="D157" s="11"/>
      <c r="E157" s="27"/>
      <c r="F157" s="11"/>
      <c r="G157" s="45"/>
      <c r="H157" s="6"/>
      <c r="I157" s="63"/>
      <c r="K157" s="50"/>
    </row>
    <row r="158" spans="1:11" s="2" customFormat="1" ht="15.75">
      <c r="A158" s="43" t="s">
        <v>287</v>
      </c>
      <c r="B158" s="44" t="s">
        <v>262</v>
      </c>
      <c r="C158" s="30"/>
      <c r="D158" s="11">
        <v>0</v>
      </c>
      <c r="E158" s="27" t="s">
        <v>19</v>
      </c>
      <c r="F158" s="11"/>
      <c r="G158" s="45">
        <f t="shared" si="21"/>
        <v>0</v>
      </c>
      <c r="H158" s="6"/>
      <c r="I158" s="63" t="e">
        <f>+G158/$H$404</f>
        <v>#DIV/0!</v>
      </c>
      <c r="K158" s="50"/>
    </row>
    <row r="159" spans="1:11" s="2" customFormat="1" ht="15.75">
      <c r="A159" s="43" t="s">
        <v>288</v>
      </c>
      <c r="B159" s="44" t="s">
        <v>263</v>
      </c>
      <c r="C159" s="30"/>
      <c r="D159" s="11">
        <v>0</v>
      </c>
      <c r="E159" s="27" t="s">
        <v>19</v>
      </c>
      <c r="F159" s="11"/>
      <c r="G159" s="45">
        <f t="shared" si="21"/>
        <v>0</v>
      </c>
      <c r="H159" s="6"/>
      <c r="I159" s="63" t="e">
        <f>+G159/$H$404</f>
        <v>#DIV/0!</v>
      </c>
      <c r="K159" s="50"/>
    </row>
    <row r="160" spans="1:11" s="2" customFormat="1" ht="15.75">
      <c r="A160" s="43" t="s">
        <v>289</v>
      </c>
      <c r="B160" s="44" t="s">
        <v>264</v>
      </c>
      <c r="C160" s="30"/>
      <c r="D160" s="11">
        <v>0</v>
      </c>
      <c r="E160" s="27" t="s">
        <v>19</v>
      </c>
      <c r="F160" s="11"/>
      <c r="G160" s="45">
        <f t="shared" si="21"/>
        <v>0</v>
      </c>
      <c r="H160" s="6"/>
      <c r="I160" s="63" t="e">
        <f>+G160/$H$404</f>
        <v>#DIV/0!</v>
      </c>
      <c r="K160" s="50"/>
    </row>
    <row r="161" spans="1:11" s="2" customFormat="1" ht="15.75">
      <c r="A161" s="43" t="s">
        <v>290</v>
      </c>
      <c r="B161" s="44" t="s">
        <v>265</v>
      </c>
      <c r="C161" s="30"/>
      <c r="D161" s="11">
        <v>0</v>
      </c>
      <c r="E161" s="27" t="s">
        <v>19</v>
      </c>
      <c r="F161" s="11"/>
      <c r="G161" s="45">
        <f t="shared" si="21"/>
        <v>0</v>
      </c>
      <c r="H161" s="6"/>
      <c r="I161" s="63" t="e">
        <f>+G161/$H$404</f>
        <v>#DIV/0!</v>
      </c>
      <c r="K161" s="50"/>
    </row>
    <row r="162" spans="1:11" s="2" customFormat="1" ht="15.75">
      <c r="A162" s="43" t="s">
        <v>291</v>
      </c>
      <c r="B162" s="44" t="s">
        <v>266</v>
      </c>
      <c r="C162" s="30"/>
      <c r="D162" s="11">
        <v>0</v>
      </c>
      <c r="E162" s="27" t="s">
        <v>19</v>
      </c>
      <c r="F162" s="11"/>
      <c r="G162" s="45">
        <f t="shared" si="21"/>
        <v>0</v>
      </c>
      <c r="H162" s="6"/>
      <c r="I162" s="63" t="e">
        <f>+G162/$H$404</f>
        <v>#DIV/0!</v>
      </c>
      <c r="K162" s="50"/>
    </row>
    <row r="163" spans="1:11" s="2" customFormat="1" ht="15.75">
      <c r="A163" s="43"/>
      <c r="B163" s="78" t="s">
        <v>267</v>
      </c>
      <c r="C163" s="30"/>
      <c r="D163" s="11"/>
      <c r="E163" s="27"/>
      <c r="F163" s="11"/>
      <c r="G163" s="45"/>
      <c r="H163" s="6"/>
      <c r="I163" s="63"/>
      <c r="K163" s="50"/>
    </row>
    <row r="164" spans="1:11" s="2" customFormat="1" ht="15.75">
      <c r="A164" s="43" t="s">
        <v>292</v>
      </c>
      <c r="B164" s="44" t="s">
        <v>268</v>
      </c>
      <c r="C164" s="30"/>
      <c r="D164" s="11">
        <v>0</v>
      </c>
      <c r="E164" s="27" t="s">
        <v>20</v>
      </c>
      <c r="F164" s="11"/>
      <c r="G164" s="45">
        <f t="shared" si="21"/>
        <v>0</v>
      </c>
      <c r="H164" s="6"/>
      <c r="I164" s="63" t="e">
        <f>+G164/$H$404</f>
        <v>#DIV/0!</v>
      </c>
      <c r="K164" s="50"/>
    </row>
    <row r="165" spans="1:11" s="2" customFormat="1" ht="15.75">
      <c r="A165" s="43"/>
      <c r="B165" s="78" t="s">
        <v>269</v>
      </c>
      <c r="C165" s="30"/>
      <c r="D165" s="11"/>
      <c r="E165" s="27"/>
      <c r="F165" s="11"/>
      <c r="G165" s="45"/>
      <c r="H165" s="6"/>
      <c r="I165" s="63"/>
      <c r="K165" s="50"/>
    </row>
    <row r="166" spans="1:11" s="2" customFormat="1" ht="15.75">
      <c r="A166" s="43" t="s">
        <v>293</v>
      </c>
      <c r="B166" s="44" t="s">
        <v>270</v>
      </c>
      <c r="C166" s="30"/>
      <c r="D166" s="11">
        <v>0</v>
      </c>
      <c r="E166" s="27" t="s">
        <v>19</v>
      </c>
      <c r="F166" s="11"/>
      <c r="G166" s="45">
        <f t="shared" si="21"/>
        <v>0</v>
      </c>
      <c r="H166" s="6"/>
      <c r="I166" s="63" t="e">
        <f t="shared" ref="I166:I176" si="22">+G166/$H$404</f>
        <v>#DIV/0!</v>
      </c>
      <c r="K166" s="50"/>
    </row>
    <row r="167" spans="1:11" s="2" customFormat="1" ht="15.75">
      <c r="A167" s="43" t="s">
        <v>294</v>
      </c>
      <c r="B167" s="44" t="s">
        <v>271</v>
      </c>
      <c r="C167" s="30"/>
      <c r="D167" s="11">
        <v>0</v>
      </c>
      <c r="E167" s="27" t="s">
        <v>33</v>
      </c>
      <c r="F167" s="11"/>
      <c r="G167" s="45">
        <f t="shared" si="21"/>
        <v>0</v>
      </c>
      <c r="H167" s="6"/>
      <c r="I167" s="63" t="e">
        <f t="shared" si="22"/>
        <v>#DIV/0!</v>
      </c>
      <c r="K167" s="50"/>
    </row>
    <row r="168" spans="1:11" s="2" customFormat="1" ht="15.75">
      <c r="A168" s="43" t="s">
        <v>295</v>
      </c>
      <c r="B168" s="44" t="s">
        <v>272</v>
      </c>
      <c r="C168" s="30"/>
      <c r="D168" s="11">
        <v>0</v>
      </c>
      <c r="E168" s="27" t="s">
        <v>33</v>
      </c>
      <c r="F168" s="11"/>
      <c r="G168" s="45">
        <f t="shared" si="21"/>
        <v>0</v>
      </c>
      <c r="H168" s="6"/>
      <c r="I168" s="63" t="e">
        <f t="shared" si="22"/>
        <v>#DIV/0!</v>
      </c>
      <c r="K168" s="50"/>
    </row>
    <row r="169" spans="1:11" s="2" customFormat="1" ht="15.75">
      <c r="A169" s="43" t="s">
        <v>296</v>
      </c>
      <c r="B169" s="44" t="s">
        <v>273</v>
      </c>
      <c r="C169" s="30"/>
      <c r="D169" s="11">
        <v>0</v>
      </c>
      <c r="E169" s="27" t="s">
        <v>19</v>
      </c>
      <c r="F169" s="11"/>
      <c r="G169" s="45">
        <f t="shared" si="21"/>
        <v>0</v>
      </c>
      <c r="H169" s="6"/>
      <c r="I169" s="63" t="e">
        <f t="shared" si="22"/>
        <v>#DIV/0!</v>
      </c>
      <c r="K169" s="50"/>
    </row>
    <row r="170" spans="1:11" s="2" customFormat="1" ht="15.75">
      <c r="A170" s="43" t="s">
        <v>297</v>
      </c>
      <c r="B170" s="44" t="s">
        <v>274</v>
      </c>
      <c r="C170" s="30"/>
      <c r="D170" s="11">
        <v>0</v>
      </c>
      <c r="E170" s="27" t="s">
        <v>19</v>
      </c>
      <c r="F170" s="11"/>
      <c r="G170" s="45">
        <f t="shared" si="21"/>
        <v>0</v>
      </c>
      <c r="H170" s="6"/>
      <c r="I170" s="63" t="e">
        <f t="shared" si="22"/>
        <v>#DIV/0!</v>
      </c>
      <c r="K170" s="50"/>
    </row>
    <row r="171" spans="1:11" s="2" customFormat="1" ht="15.75">
      <c r="A171" s="43" t="s">
        <v>298</v>
      </c>
      <c r="B171" s="44" t="s">
        <v>275</v>
      </c>
      <c r="C171" s="30"/>
      <c r="D171" s="11">
        <v>0</v>
      </c>
      <c r="E171" s="27" t="s">
        <v>19</v>
      </c>
      <c r="F171" s="11"/>
      <c r="G171" s="45">
        <f t="shared" si="21"/>
        <v>0</v>
      </c>
      <c r="H171" s="6"/>
      <c r="I171" s="63" t="e">
        <f t="shared" si="22"/>
        <v>#DIV/0!</v>
      </c>
      <c r="K171" s="50"/>
    </row>
    <row r="172" spans="1:11" s="2" customFormat="1" ht="15.75">
      <c r="A172" s="43" t="s">
        <v>299</v>
      </c>
      <c r="B172" s="44" t="s">
        <v>276</v>
      </c>
      <c r="C172" s="30"/>
      <c r="D172" s="11">
        <v>0</v>
      </c>
      <c r="E172" s="27" t="s">
        <v>19</v>
      </c>
      <c r="F172" s="11"/>
      <c r="G172" s="45">
        <f t="shared" si="21"/>
        <v>0</v>
      </c>
      <c r="H172" s="6"/>
      <c r="I172" s="63" t="e">
        <f t="shared" si="22"/>
        <v>#DIV/0!</v>
      </c>
      <c r="K172" s="50"/>
    </row>
    <row r="173" spans="1:11" s="2" customFormat="1" ht="15.75">
      <c r="A173" s="43" t="s">
        <v>300</v>
      </c>
      <c r="B173" s="44" t="s">
        <v>277</v>
      </c>
      <c r="C173" s="30"/>
      <c r="D173" s="11">
        <v>0</v>
      </c>
      <c r="E173" s="27" t="s">
        <v>18</v>
      </c>
      <c r="F173" s="11"/>
      <c r="G173" s="45">
        <f t="shared" si="21"/>
        <v>0</v>
      </c>
      <c r="H173" s="6"/>
      <c r="I173" s="63" t="e">
        <f t="shared" si="22"/>
        <v>#DIV/0!</v>
      </c>
      <c r="K173" s="50"/>
    </row>
    <row r="174" spans="1:11" s="2" customFormat="1" ht="15.75">
      <c r="A174" s="43" t="s">
        <v>301</v>
      </c>
      <c r="B174" s="44" t="s">
        <v>278</v>
      </c>
      <c r="C174" s="30"/>
      <c r="D174" s="11">
        <v>0</v>
      </c>
      <c r="E174" s="27" t="s">
        <v>18</v>
      </c>
      <c r="F174" s="11"/>
      <c r="G174" s="45">
        <f t="shared" si="21"/>
        <v>0</v>
      </c>
      <c r="H174" s="6"/>
      <c r="I174" s="63" t="e">
        <f t="shared" si="22"/>
        <v>#DIV/0!</v>
      </c>
      <c r="K174" s="50"/>
    </row>
    <row r="175" spans="1:11" s="2" customFormat="1" ht="15.75">
      <c r="A175" s="43" t="s">
        <v>302</v>
      </c>
      <c r="B175" s="44" t="s">
        <v>279</v>
      </c>
      <c r="C175" s="30"/>
      <c r="D175" s="11">
        <v>0</v>
      </c>
      <c r="E175" s="27" t="s">
        <v>18</v>
      </c>
      <c r="F175" s="11"/>
      <c r="G175" s="45">
        <f t="shared" si="21"/>
        <v>0</v>
      </c>
      <c r="H175" s="6"/>
      <c r="I175" s="63" t="e">
        <f t="shared" si="22"/>
        <v>#DIV/0!</v>
      </c>
      <c r="K175" s="50"/>
    </row>
    <row r="176" spans="1:11" s="2" customFormat="1" ht="15.75">
      <c r="A176" s="43" t="s">
        <v>303</v>
      </c>
      <c r="B176" s="44" t="s">
        <v>280</v>
      </c>
      <c r="C176" s="30"/>
      <c r="D176" s="11">
        <v>0</v>
      </c>
      <c r="E176" s="27" t="s">
        <v>18</v>
      </c>
      <c r="F176" s="11"/>
      <c r="G176" s="45">
        <f t="shared" si="21"/>
        <v>0</v>
      </c>
      <c r="H176" s="6"/>
      <c r="I176" s="63" t="e">
        <f t="shared" si="22"/>
        <v>#DIV/0!</v>
      </c>
      <c r="K176" s="50"/>
    </row>
    <row r="177" spans="1:11" s="2" customFormat="1" ht="15.75">
      <c r="A177" s="43"/>
      <c r="B177" s="78" t="s">
        <v>281</v>
      </c>
      <c r="C177" s="30"/>
      <c r="D177" s="11"/>
      <c r="E177" s="27"/>
      <c r="F177" s="11"/>
      <c r="G177" s="45"/>
      <c r="H177" s="6"/>
      <c r="I177" s="63"/>
      <c r="K177" s="50"/>
    </row>
    <row r="178" spans="1:11" s="2" customFormat="1" ht="15.75">
      <c r="A178" s="43" t="s">
        <v>304</v>
      </c>
      <c r="B178" s="44" t="s">
        <v>282</v>
      </c>
      <c r="C178" s="30"/>
      <c r="D178" s="11">
        <v>0</v>
      </c>
      <c r="E178" s="27" t="s">
        <v>20</v>
      </c>
      <c r="F178" s="11"/>
      <c r="G178" s="45">
        <f t="shared" si="21"/>
        <v>0</v>
      </c>
      <c r="H178" s="6"/>
      <c r="I178" s="63" t="e">
        <f>+G178/$H$404</f>
        <v>#DIV/0!</v>
      </c>
      <c r="K178" s="50"/>
    </row>
    <row r="179" spans="1:11" s="2" customFormat="1" ht="15.75">
      <c r="A179" s="43" t="s">
        <v>305</v>
      </c>
      <c r="B179" s="44" t="s">
        <v>283</v>
      </c>
      <c r="C179" s="30"/>
      <c r="D179" s="11">
        <v>0</v>
      </c>
      <c r="E179" s="27" t="s">
        <v>20</v>
      </c>
      <c r="F179" s="11"/>
      <c r="G179" s="45">
        <f t="shared" si="21"/>
        <v>0</v>
      </c>
      <c r="H179" s="6"/>
      <c r="I179" s="63" t="e">
        <f>+G179/$H$404</f>
        <v>#DIV/0!</v>
      </c>
      <c r="K179" s="50"/>
    </row>
    <row r="180" spans="1:11" s="2" customFormat="1" ht="15.75">
      <c r="A180" s="43" t="s">
        <v>306</v>
      </c>
      <c r="B180" s="44" t="s">
        <v>284</v>
      </c>
      <c r="C180" s="30"/>
      <c r="D180" s="11">
        <v>0</v>
      </c>
      <c r="E180" s="27" t="s">
        <v>20</v>
      </c>
      <c r="F180" s="11"/>
      <c r="G180" s="45">
        <f t="shared" si="21"/>
        <v>0</v>
      </c>
      <c r="H180" s="6"/>
      <c r="I180" s="63" t="e">
        <f>+G180/$H$404</f>
        <v>#DIV/0!</v>
      </c>
      <c r="K180" s="50"/>
    </row>
    <row r="181" spans="1:11" ht="15.75" thickBot="1">
      <c r="A181" s="31"/>
      <c r="B181" s="89"/>
      <c r="C181" s="89"/>
      <c r="D181" s="39"/>
      <c r="E181" s="39"/>
      <c r="F181" s="39"/>
      <c r="G181" s="39"/>
      <c r="H181" s="40"/>
      <c r="I181" s="40"/>
      <c r="J181" s="53"/>
      <c r="K181" s="51"/>
    </row>
    <row r="182" spans="1:11" ht="21" thickBot="1">
      <c r="A182" s="74">
        <v>12</v>
      </c>
      <c r="B182" s="75" t="s">
        <v>307</v>
      </c>
      <c r="C182" s="76"/>
      <c r="D182" s="24"/>
      <c r="E182" s="25"/>
      <c r="F182" s="25"/>
      <c r="G182" s="25"/>
      <c r="H182" s="26">
        <f>SUM(G184:G186)</f>
        <v>0</v>
      </c>
      <c r="I182" s="48"/>
      <c r="J182" s="42" t="e">
        <f>SUM(I184:I186)</f>
        <v>#DIV/0!</v>
      </c>
    </row>
    <row r="183" spans="1:11">
      <c r="A183" s="35"/>
      <c r="B183" s="29"/>
      <c r="C183" s="36"/>
      <c r="D183" s="5"/>
      <c r="E183" s="5"/>
      <c r="F183" s="5"/>
      <c r="G183" s="5"/>
      <c r="H183" s="6"/>
      <c r="I183" s="6"/>
      <c r="J183" s="54"/>
      <c r="K183" s="51"/>
    </row>
    <row r="184" spans="1:11" ht="15.75">
      <c r="A184" s="43" t="s">
        <v>57</v>
      </c>
      <c r="B184" s="44" t="s">
        <v>308</v>
      </c>
      <c r="C184" s="30"/>
      <c r="D184" s="11">
        <v>0</v>
      </c>
      <c r="E184" s="27" t="s">
        <v>18</v>
      </c>
      <c r="F184" s="11"/>
      <c r="G184" s="45">
        <f t="shared" ref="G184:G185" si="23">+D184*F184</f>
        <v>0</v>
      </c>
      <c r="H184" s="6"/>
      <c r="I184" s="63" t="e">
        <f>+G184/$H$404</f>
        <v>#DIV/0!</v>
      </c>
      <c r="K184" s="51"/>
    </row>
    <row r="185" spans="1:11" ht="15.75">
      <c r="A185" s="43" t="s">
        <v>58</v>
      </c>
      <c r="B185" s="44" t="s">
        <v>309</v>
      </c>
      <c r="C185" s="30"/>
      <c r="D185" s="11">
        <v>0</v>
      </c>
      <c r="E185" s="27" t="s">
        <v>18</v>
      </c>
      <c r="F185" s="11"/>
      <c r="G185" s="45">
        <f t="shared" si="23"/>
        <v>0</v>
      </c>
      <c r="H185" s="6"/>
      <c r="I185" s="63" t="e">
        <f>+G185/$H$404</f>
        <v>#DIV/0!</v>
      </c>
      <c r="K185" s="51"/>
    </row>
    <row r="186" spans="1:11" ht="15.75" thickBot="1">
      <c r="A186" s="31"/>
      <c r="B186" s="89"/>
      <c r="C186" s="89"/>
      <c r="D186" s="39"/>
      <c r="E186" s="39"/>
      <c r="F186" s="39"/>
      <c r="G186" s="39"/>
      <c r="H186" s="40"/>
      <c r="I186" s="40"/>
      <c r="J186" s="55"/>
      <c r="K186" s="51"/>
    </row>
    <row r="187" spans="1:11" ht="21" customHeight="1" thickBot="1">
      <c r="A187" s="22">
        <v>13</v>
      </c>
      <c r="B187" s="23" t="s">
        <v>310</v>
      </c>
      <c r="C187" s="28"/>
      <c r="D187" s="24"/>
      <c r="E187" s="25"/>
      <c r="F187" s="25"/>
      <c r="G187" s="25"/>
      <c r="H187" s="26">
        <f>SUM(G189:G193)</f>
        <v>0</v>
      </c>
      <c r="I187" s="48"/>
      <c r="J187" s="42" t="e">
        <f>SUM(I189:I193)</f>
        <v>#DIV/0!</v>
      </c>
    </row>
    <row r="188" spans="1:11">
      <c r="A188" s="16"/>
      <c r="B188" s="29"/>
      <c r="C188" s="29"/>
      <c r="D188" s="5"/>
      <c r="E188" s="5"/>
      <c r="F188" s="5"/>
      <c r="G188" s="5"/>
      <c r="H188" s="6"/>
      <c r="I188" s="6"/>
      <c r="J188" s="52"/>
      <c r="K188" s="51"/>
    </row>
    <row r="189" spans="1:11" ht="20.25">
      <c r="A189" s="46" t="s">
        <v>91</v>
      </c>
      <c r="B189" s="44" t="s">
        <v>311</v>
      </c>
      <c r="C189" s="30"/>
      <c r="D189" s="11">
        <v>0</v>
      </c>
      <c r="E189" s="27" t="s">
        <v>19</v>
      </c>
      <c r="F189" s="64"/>
      <c r="G189" s="45">
        <f t="shared" ref="G189:G190" si="24">+D189*F189</f>
        <v>0</v>
      </c>
      <c r="H189" s="6"/>
      <c r="I189" s="63" t="e">
        <f>+G189/$H$404</f>
        <v>#DIV/0!</v>
      </c>
      <c r="K189" s="51"/>
    </row>
    <row r="190" spans="1:11" ht="20.25">
      <c r="A190" s="46" t="s">
        <v>92</v>
      </c>
      <c r="B190" s="44" t="s">
        <v>312</v>
      </c>
      <c r="C190" s="30"/>
      <c r="D190" s="11">
        <v>0</v>
      </c>
      <c r="E190" s="27" t="s">
        <v>19</v>
      </c>
      <c r="F190" s="65"/>
      <c r="G190" s="45">
        <f t="shared" si="24"/>
        <v>0</v>
      </c>
      <c r="H190" s="6"/>
      <c r="I190" s="63" t="e">
        <f>+G190/$H$404</f>
        <v>#DIV/0!</v>
      </c>
      <c r="K190" s="51"/>
    </row>
    <row r="191" spans="1:11" ht="20.25">
      <c r="A191" s="46" t="s">
        <v>93</v>
      </c>
      <c r="B191" s="44" t="s">
        <v>313</v>
      </c>
      <c r="C191" s="30"/>
      <c r="D191" s="11">
        <v>1</v>
      </c>
      <c r="E191" s="27" t="s">
        <v>19</v>
      </c>
      <c r="F191" s="65"/>
      <c r="G191" s="45">
        <f t="shared" ref="G191:G192" si="25">+D191*F191</f>
        <v>0</v>
      </c>
      <c r="H191" s="6"/>
      <c r="I191" s="63" t="e">
        <f>+G191/$H$404</f>
        <v>#DIV/0!</v>
      </c>
      <c r="K191" s="51"/>
    </row>
    <row r="192" spans="1:11" ht="20.25">
      <c r="A192" s="46" t="s">
        <v>94</v>
      </c>
      <c r="B192" s="44" t="s">
        <v>314</v>
      </c>
      <c r="C192" s="30"/>
      <c r="D192" s="11">
        <v>2</v>
      </c>
      <c r="E192" s="27" t="s">
        <v>19</v>
      </c>
      <c r="F192" s="65"/>
      <c r="G192" s="45">
        <f t="shared" si="25"/>
        <v>0</v>
      </c>
      <c r="H192" s="6"/>
      <c r="I192" s="63" t="e">
        <f>+G192/$H$404</f>
        <v>#DIV/0!</v>
      </c>
      <c r="K192" s="51"/>
    </row>
    <row r="193" spans="1:11" s="2" customFormat="1" ht="15.75" thickBot="1">
      <c r="A193" s="31"/>
      <c r="B193" s="89"/>
      <c r="C193" s="89"/>
      <c r="D193" s="39"/>
      <c r="E193" s="39"/>
      <c r="F193" s="39"/>
      <c r="G193" s="39"/>
      <c r="H193" s="40"/>
      <c r="I193" s="40"/>
      <c r="J193" s="53"/>
      <c r="K193" s="50"/>
    </row>
    <row r="194" spans="1:11" ht="21" customHeight="1" thickBot="1">
      <c r="A194" s="22">
        <v>14</v>
      </c>
      <c r="B194" s="23" t="s">
        <v>315</v>
      </c>
      <c r="C194" s="28"/>
      <c r="D194" s="24"/>
      <c r="E194" s="25"/>
      <c r="F194" s="25"/>
      <c r="G194" s="25"/>
      <c r="H194" s="26">
        <f>SUM(G196:G198)</f>
        <v>0</v>
      </c>
      <c r="I194" s="48"/>
      <c r="J194" s="42" t="e">
        <f>SUM(I196:I198)</f>
        <v>#DIV/0!</v>
      </c>
    </row>
    <row r="195" spans="1:11">
      <c r="A195" s="16"/>
      <c r="B195" s="29"/>
      <c r="C195" s="29"/>
      <c r="D195" s="5"/>
      <c r="E195" s="5"/>
      <c r="F195" s="5"/>
      <c r="G195" s="5"/>
      <c r="H195" s="6"/>
      <c r="I195" s="6"/>
      <c r="J195" s="52"/>
      <c r="K195" s="51"/>
    </row>
    <row r="196" spans="1:11" ht="20.25">
      <c r="A196" s="46" t="s">
        <v>95</v>
      </c>
      <c r="B196" s="44" t="s">
        <v>316</v>
      </c>
      <c r="C196" s="30"/>
      <c r="D196" s="11">
        <v>0</v>
      </c>
      <c r="E196" s="27" t="s">
        <v>19</v>
      </c>
      <c r="F196" s="64"/>
      <c r="G196" s="45">
        <f t="shared" ref="G196:G197" si="26">+D196*F196</f>
        <v>0</v>
      </c>
      <c r="H196" s="6"/>
      <c r="I196" s="63" t="e">
        <f>+G196/$H$404</f>
        <v>#DIV/0!</v>
      </c>
      <c r="K196" s="51"/>
    </row>
    <row r="197" spans="1:11" ht="20.25">
      <c r="A197" s="46" t="s">
        <v>96</v>
      </c>
      <c r="B197" s="44" t="s">
        <v>317</v>
      </c>
      <c r="C197" s="30"/>
      <c r="D197" s="11">
        <v>0</v>
      </c>
      <c r="E197" s="27" t="s">
        <v>33</v>
      </c>
      <c r="F197" s="65"/>
      <c r="G197" s="45">
        <f t="shared" si="26"/>
        <v>0</v>
      </c>
      <c r="H197" s="6"/>
      <c r="I197" s="63" t="e">
        <f>+G197/$H$404</f>
        <v>#DIV/0!</v>
      </c>
      <c r="K197" s="51"/>
    </row>
    <row r="198" spans="1:11" s="2" customFormat="1" ht="15.75" thickBot="1">
      <c r="A198" s="31"/>
      <c r="B198" s="89"/>
      <c r="C198" s="89"/>
      <c r="D198" s="39"/>
      <c r="E198" s="39"/>
      <c r="F198" s="39"/>
      <c r="G198" s="39"/>
      <c r="H198" s="40"/>
      <c r="I198" s="40"/>
      <c r="J198" s="53"/>
      <c r="K198" s="50"/>
    </row>
    <row r="199" spans="1:11" ht="21" thickBot="1">
      <c r="A199" s="32">
        <v>15</v>
      </c>
      <c r="B199" s="33" t="s">
        <v>54</v>
      </c>
      <c r="C199" s="34"/>
      <c r="D199" s="24"/>
      <c r="E199" s="25"/>
      <c r="F199" s="25"/>
      <c r="G199" s="25"/>
      <c r="H199" s="26">
        <f>SUM(G201:G203)</f>
        <v>0</v>
      </c>
      <c r="I199" s="48"/>
      <c r="J199" s="42" t="e">
        <f>SUM(I201:I203)</f>
        <v>#DIV/0!</v>
      </c>
    </row>
    <row r="200" spans="1:11">
      <c r="A200" s="37"/>
      <c r="B200" s="38"/>
      <c r="C200" s="29"/>
      <c r="D200" s="5"/>
      <c r="E200" s="5"/>
      <c r="F200" s="5"/>
      <c r="G200" s="5"/>
      <c r="H200" s="6"/>
      <c r="I200" s="6"/>
      <c r="J200" s="52"/>
      <c r="K200" s="51"/>
    </row>
    <row r="201" spans="1:11" s="2" customFormat="1" ht="15.75">
      <c r="A201" s="43" t="s">
        <v>97</v>
      </c>
      <c r="B201" s="44" t="s">
        <v>318</v>
      </c>
      <c r="C201" s="30"/>
      <c r="D201" s="11">
        <v>0</v>
      </c>
      <c r="E201" s="27" t="s">
        <v>20</v>
      </c>
      <c r="F201" s="11"/>
      <c r="G201" s="45">
        <f t="shared" ref="G201:G202" si="27">+D201*F201</f>
        <v>0</v>
      </c>
      <c r="H201" s="6"/>
      <c r="I201" s="63" t="e">
        <f>+G201/$H$404</f>
        <v>#DIV/0!</v>
      </c>
      <c r="K201" s="50"/>
    </row>
    <row r="202" spans="1:11" s="2" customFormat="1" ht="15.75">
      <c r="A202" s="43" t="s">
        <v>98</v>
      </c>
      <c r="B202" s="44" t="s">
        <v>319</v>
      </c>
      <c r="C202" s="30"/>
      <c r="D202" s="11">
        <v>0</v>
      </c>
      <c r="E202" s="27" t="s">
        <v>20</v>
      </c>
      <c r="F202" s="11"/>
      <c r="G202" s="45">
        <f t="shared" si="27"/>
        <v>0</v>
      </c>
      <c r="H202" s="6"/>
      <c r="I202" s="63" t="e">
        <f>+G202/$H$404</f>
        <v>#DIV/0!</v>
      </c>
      <c r="K202" s="50"/>
    </row>
    <row r="203" spans="1:11" ht="15.75" thickBot="1">
      <c r="A203" s="31"/>
      <c r="B203" s="89"/>
      <c r="C203" s="89"/>
      <c r="D203" s="39"/>
      <c r="E203" s="39"/>
      <c r="F203" s="39"/>
      <c r="G203" s="39"/>
      <c r="H203" s="40"/>
      <c r="I203" s="40"/>
      <c r="J203" s="53"/>
      <c r="K203" s="51"/>
    </row>
    <row r="204" spans="1:11" ht="45" customHeight="1" thickBot="1">
      <c r="A204" s="32">
        <v>16</v>
      </c>
      <c r="B204" s="33" t="s">
        <v>320</v>
      </c>
      <c r="C204" s="34"/>
      <c r="D204" s="24"/>
      <c r="E204" s="25"/>
      <c r="F204" s="25"/>
      <c r="G204" s="25"/>
      <c r="H204" s="26">
        <f>SUM(G206:G211)</f>
        <v>0</v>
      </c>
      <c r="I204" s="48"/>
      <c r="J204" s="42" t="e">
        <f>SUM(I206:I211)</f>
        <v>#DIV/0!</v>
      </c>
    </row>
    <row r="205" spans="1:11" s="2" customFormat="1" ht="20.25">
      <c r="A205" s="86"/>
      <c r="B205" s="84"/>
      <c r="C205" s="87"/>
      <c r="D205" s="84"/>
      <c r="E205" s="84"/>
      <c r="F205" s="84"/>
      <c r="G205" s="84"/>
      <c r="H205" s="85"/>
      <c r="I205" s="85"/>
      <c r="J205" s="88"/>
    </row>
    <row r="206" spans="1:11" s="2" customFormat="1" ht="15.75">
      <c r="A206" s="43" t="s">
        <v>99</v>
      </c>
      <c r="B206" s="44" t="s">
        <v>321</v>
      </c>
      <c r="C206" s="30"/>
      <c r="D206" s="11">
        <v>0</v>
      </c>
      <c r="E206" s="27" t="s">
        <v>20</v>
      </c>
      <c r="F206" s="11"/>
      <c r="G206" s="45">
        <f t="shared" ref="G206" si="28">+D206*F206</f>
        <v>0</v>
      </c>
      <c r="H206" s="6"/>
      <c r="I206" s="63" t="e">
        <f>+G206/$H$404</f>
        <v>#DIV/0!</v>
      </c>
      <c r="K206" s="50"/>
    </row>
    <row r="207" spans="1:11" s="2" customFormat="1" ht="15.75">
      <c r="A207" s="43" t="s">
        <v>100</v>
      </c>
      <c r="B207" s="44" t="s">
        <v>322</v>
      </c>
      <c r="C207" s="30"/>
      <c r="D207" s="11">
        <v>0</v>
      </c>
      <c r="E207" s="27" t="s">
        <v>20</v>
      </c>
      <c r="F207" s="11"/>
      <c r="G207" s="45">
        <f t="shared" ref="G207:G210" si="29">+D207*F207</f>
        <v>0</v>
      </c>
      <c r="H207" s="6"/>
      <c r="I207" s="63" t="e">
        <f>+G207/$H$404</f>
        <v>#DIV/0!</v>
      </c>
      <c r="K207" s="50"/>
    </row>
    <row r="208" spans="1:11" s="2" customFormat="1" ht="15.75">
      <c r="A208" s="43" t="s">
        <v>101</v>
      </c>
      <c r="B208" s="44" t="s">
        <v>323</v>
      </c>
      <c r="C208" s="30"/>
      <c r="D208" s="11">
        <v>0</v>
      </c>
      <c r="E208" s="27" t="s">
        <v>20</v>
      </c>
      <c r="F208" s="11"/>
      <c r="G208" s="45">
        <f t="shared" si="29"/>
        <v>0</v>
      </c>
      <c r="H208" s="6"/>
      <c r="I208" s="63" t="e">
        <f>+G208/$H$404</f>
        <v>#DIV/0!</v>
      </c>
      <c r="K208" s="50"/>
    </row>
    <row r="209" spans="1:11" s="2" customFormat="1" ht="15.75">
      <c r="A209" s="43" t="s">
        <v>102</v>
      </c>
      <c r="B209" s="44" t="s">
        <v>324</v>
      </c>
      <c r="C209" s="30"/>
      <c r="D209" s="11">
        <v>0</v>
      </c>
      <c r="E209" s="27" t="s">
        <v>33</v>
      </c>
      <c r="F209" s="11"/>
      <c r="G209" s="45">
        <f t="shared" si="29"/>
        <v>0</v>
      </c>
      <c r="H209" s="6"/>
      <c r="I209" s="63" t="e">
        <f>+G209/$H$404</f>
        <v>#DIV/0!</v>
      </c>
      <c r="K209" s="50"/>
    </row>
    <row r="210" spans="1:11" s="2" customFormat="1" ht="15.75">
      <c r="A210" s="43" t="s">
        <v>103</v>
      </c>
      <c r="B210" s="44" t="s">
        <v>325</v>
      </c>
      <c r="C210" s="30"/>
      <c r="D210" s="11">
        <v>0</v>
      </c>
      <c r="E210" s="27" t="s">
        <v>20</v>
      </c>
      <c r="F210" s="11"/>
      <c r="G210" s="45">
        <f t="shared" si="29"/>
        <v>0</v>
      </c>
      <c r="H210" s="6"/>
      <c r="I210" s="63" t="e">
        <f>+G210/$H$404</f>
        <v>#DIV/0!</v>
      </c>
      <c r="K210" s="50"/>
    </row>
    <row r="211" spans="1:11" ht="15.75" thickBot="1">
      <c r="A211" s="31"/>
      <c r="B211" s="89"/>
      <c r="C211" s="89"/>
      <c r="D211" s="39"/>
      <c r="E211" s="39"/>
      <c r="F211" s="39"/>
      <c r="G211" s="39"/>
      <c r="H211" s="40"/>
      <c r="I211" s="40"/>
      <c r="J211" s="53"/>
      <c r="K211" s="51"/>
    </row>
    <row r="212" spans="1:11" ht="21" thickBot="1">
      <c r="A212" s="32">
        <v>17</v>
      </c>
      <c r="B212" s="33" t="s">
        <v>340</v>
      </c>
      <c r="C212" s="34"/>
      <c r="D212" s="24"/>
      <c r="E212" s="25"/>
      <c r="F212" s="25"/>
      <c r="G212" s="25"/>
      <c r="H212" s="26">
        <f>SUM(G214:G228)</f>
        <v>0</v>
      </c>
      <c r="I212" s="48"/>
      <c r="J212" s="42" t="e">
        <f>SUM(I214:I228)</f>
        <v>#DIV/0!</v>
      </c>
    </row>
    <row r="213" spans="1:11">
      <c r="A213" s="37"/>
      <c r="B213" s="38"/>
      <c r="C213" s="29"/>
      <c r="D213" s="5"/>
      <c r="E213" s="5"/>
      <c r="F213" s="5"/>
      <c r="G213" s="5"/>
      <c r="H213" s="6"/>
      <c r="I213" s="6"/>
      <c r="J213" s="52"/>
      <c r="K213" s="51"/>
    </row>
    <row r="214" spans="1:11" s="2" customFormat="1" ht="15.75">
      <c r="A214" s="43" t="s">
        <v>104</v>
      </c>
      <c r="B214" s="44" t="s">
        <v>326</v>
      </c>
      <c r="C214" s="30"/>
      <c r="D214" s="11">
        <v>0</v>
      </c>
      <c r="E214" s="27" t="s">
        <v>20</v>
      </c>
      <c r="F214" s="11"/>
      <c r="G214" s="45">
        <f t="shared" ref="G214:G227" si="30">+D214*F214</f>
        <v>0</v>
      </c>
      <c r="H214" s="6"/>
      <c r="I214" s="63" t="e">
        <f t="shared" ref="I214:I227" si="31">+G214/$H$404</f>
        <v>#DIV/0!</v>
      </c>
      <c r="K214" s="50"/>
    </row>
    <row r="215" spans="1:11" s="2" customFormat="1" ht="15.75">
      <c r="A215" s="43" t="s">
        <v>105</v>
      </c>
      <c r="B215" s="44" t="s">
        <v>327</v>
      </c>
      <c r="C215" s="30"/>
      <c r="D215" s="11">
        <v>0</v>
      </c>
      <c r="E215" s="27" t="s">
        <v>20</v>
      </c>
      <c r="F215" s="11"/>
      <c r="G215" s="45">
        <f t="shared" si="30"/>
        <v>0</v>
      </c>
      <c r="H215" s="6"/>
      <c r="I215" s="63" t="e">
        <f t="shared" si="31"/>
        <v>#DIV/0!</v>
      </c>
      <c r="K215" s="50"/>
    </row>
    <row r="216" spans="1:11" s="2" customFormat="1" ht="15.75">
      <c r="A216" s="43" t="s">
        <v>106</v>
      </c>
      <c r="B216" s="44" t="s">
        <v>328</v>
      </c>
      <c r="C216" s="30"/>
      <c r="D216" s="11">
        <v>0</v>
      </c>
      <c r="E216" s="27" t="s">
        <v>20</v>
      </c>
      <c r="F216" s="11"/>
      <c r="G216" s="45">
        <f t="shared" si="30"/>
        <v>0</v>
      </c>
      <c r="H216" s="6"/>
      <c r="I216" s="63" t="e">
        <f t="shared" si="31"/>
        <v>#DIV/0!</v>
      </c>
      <c r="K216" s="50"/>
    </row>
    <row r="217" spans="1:11" s="2" customFormat="1" ht="15.75">
      <c r="A217" s="43" t="s">
        <v>107</v>
      </c>
      <c r="B217" s="44" t="s">
        <v>329</v>
      </c>
      <c r="C217" s="30"/>
      <c r="D217" s="11">
        <v>0</v>
      </c>
      <c r="E217" s="27" t="s">
        <v>20</v>
      </c>
      <c r="F217" s="11"/>
      <c r="G217" s="45">
        <f t="shared" si="30"/>
        <v>0</v>
      </c>
      <c r="H217" s="6"/>
      <c r="I217" s="63" t="e">
        <f t="shared" si="31"/>
        <v>#DIV/0!</v>
      </c>
      <c r="K217" s="50"/>
    </row>
    <row r="218" spans="1:11" s="2" customFormat="1" ht="15.75">
      <c r="A218" s="43" t="s">
        <v>108</v>
      </c>
      <c r="B218" s="44" t="s">
        <v>330</v>
      </c>
      <c r="C218" s="30"/>
      <c r="D218" s="11">
        <v>0</v>
      </c>
      <c r="E218" s="27" t="s">
        <v>20</v>
      </c>
      <c r="F218" s="11"/>
      <c r="G218" s="45">
        <f t="shared" si="30"/>
        <v>0</v>
      </c>
      <c r="H218" s="6"/>
      <c r="I218" s="63" t="e">
        <f t="shared" si="31"/>
        <v>#DIV/0!</v>
      </c>
      <c r="K218" s="50"/>
    </row>
    <row r="219" spans="1:11" s="2" customFormat="1" ht="15.75">
      <c r="A219" s="43" t="s">
        <v>109</v>
      </c>
      <c r="B219" s="44" t="s">
        <v>331</v>
      </c>
      <c r="C219" s="30"/>
      <c r="D219" s="11">
        <v>0</v>
      </c>
      <c r="E219" s="27" t="s">
        <v>20</v>
      </c>
      <c r="F219" s="11"/>
      <c r="G219" s="45">
        <f t="shared" si="30"/>
        <v>0</v>
      </c>
      <c r="H219" s="6"/>
      <c r="I219" s="63" t="e">
        <f t="shared" si="31"/>
        <v>#DIV/0!</v>
      </c>
      <c r="K219" s="50"/>
    </row>
    <row r="220" spans="1:11" s="2" customFormat="1" ht="15.75">
      <c r="A220" s="43" t="s">
        <v>110</v>
      </c>
      <c r="B220" s="44" t="s">
        <v>332</v>
      </c>
      <c r="C220" s="30"/>
      <c r="D220" s="11">
        <v>0</v>
      </c>
      <c r="E220" s="27" t="s">
        <v>20</v>
      </c>
      <c r="F220" s="11"/>
      <c r="G220" s="45">
        <f t="shared" si="30"/>
        <v>0</v>
      </c>
      <c r="H220" s="6"/>
      <c r="I220" s="63" t="e">
        <f t="shared" si="31"/>
        <v>#DIV/0!</v>
      </c>
      <c r="K220" s="50"/>
    </row>
    <row r="221" spans="1:11" s="2" customFormat="1" ht="15.75">
      <c r="A221" s="43" t="s">
        <v>111</v>
      </c>
      <c r="B221" s="44" t="s">
        <v>333</v>
      </c>
      <c r="C221" s="30"/>
      <c r="D221" s="11">
        <v>0</v>
      </c>
      <c r="E221" s="27" t="s">
        <v>20</v>
      </c>
      <c r="F221" s="11"/>
      <c r="G221" s="45">
        <f t="shared" si="30"/>
        <v>0</v>
      </c>
      <c r="H221" s="6"/>
      <c r="I221" s="63" t="e">
        <f t="shared" si="31"/>
        <v>#DIV/0!</v>
      </c>
      <c r="K221" s="50"/>
    </row>
    <row r="222" spans="1:11" s="2" customFormat="1" ht="15.75">
      <c r="A222" s="43" t="s">
        <v>112</v>
      </c>
      <c r="B222" s="44" t="s">
        <v>334</v>
      </c>
      <c r="C222" s="30"/>
      <c r="D222" s="11">
        <v>0</v>
      </c>
      <c r="E222" s="27" t="s">
        <v>20</v>
      </c>
      <c r="F222" s="11"/>
      <c r="G222" s="45">
        <f t="shared" si="30"/>
        <v>0</v>
      </c>
      <c r="H222" s="6"/>
      <c r="I222" s="63" t="e">
        <f t="shared" si="31"/>
        <v>#DIV/0!</v>
      </c>
      <c r="K222" s="50"/>
    </row>
    <row r="223" spans="1:11" s="2" customFormat="1" ht="15.75">
      <c r="A223" s="43" t="s">
        <v>113</v>
      </c>
      <c r="B223" s="44" t="s">
        <v>335</v>
      </c>
      <c r="C223" s="30"/>
      <c r="D223" s="11">
        <v>0</v>
      </c>
      <c r="E223" s="27" t="s">
        <v>20</v>
      </c>
      <c r="F223" s="11"/>
      <c r="G223" s="45">
        <f t="shared" si="30"/>
        <v>0</v>
      </c>
      <c r="H223" s="6"/>
      <c r="I223" s="63" t="e">
        <f t="shared" si="31"/>
        <v>#DIV/0!</v>
      </c>
      <c r="K223" s="50"/>
    </row>
    <row r="224" spans="1:11" s="2" customFormat="1" ht="15.75">
      <c r="A224" s="43" t="s">
        <v>114</v>
      </c>
      <c r="B224" s="44" t="s">
        <v>336</v>
      </c>
      <c r="C224" s="30"/>
      <c r="D224" s="11">
        <v>0</v>
      </c>
      <c r="E224" s="27" t="s">
        <v>20</v>
      </c>
      <c r="F224" s="11"/>
      <c r="G224" s="45">
        <f t="shared" si="30"/>
        <v>0</v>
      </c>
      <c r="H224" s="6"/>
      <c r="I224" s="63" t="e">
        <f t="shared" si="31"/>
        <v>#DIV/0!</v>
      </c>
      <c r="K224" s="50"/>
    </row>
    <row r="225" spans="1:11" s="2" customFormat="1" ht="15.75">
      <c r="A225" s="43" t="s">
        <v>115</v>
      </c>
      <c r="B225" s="44" t="s">
        <v>337</v>
      </c>
      <c r="C225" s="30"/>
      <c r="D225" s="11">
        <v>0</v>
      </c>
      <c r="E225" s="27" t="s">
        <v>20</v>
      </c>
      <c r="F225" s="11"/>
      <c r="G225" s="45">
        <f t="shared" si="30"/>
        <v>0</v>
      </c>
      <c r="H225" s="6"/>
      <c r="I225" s="63" t="e">
        <f t="shared" si="31"/>
        <v>#DIV/0!</v>
      </c>
      <c r="K225" s="50"/>
    </row>
    <row r="226" spans="1:11" s="2" customFormat="1" ht="15.75">
      <c r="A226" s="43" t="s">
        <v>116</v>
      </c>
      <c r="B226" s="44" t="s">
        <v>338</v>
      </c>
      <c r="C226" s="30"/>
      <c r="D226" s="11">
        <v>0</v>
      </c>
      <c r="E226" s="27" t="s">
        <v>33</v>
      </c>
      <c r="F226" s="11"/>
      <c r="G226" s="45">
        <f t="shared" si="30"/>
        <v>0</v>
      </c>
      <c r="H226" s="6"/>
      <c r="I226" s="63" t="e">
        <f t="shared" si="31"/>
        <v>#DIV/0!</v>
      </c>
      <c r="K226" s="50"/>
    </row>
    <row r="227" spans="1:11" s="2" customFormat="1" ht="15.75">
      <c r="A227" s="43" t="s">
        <v>117</v>
      </c>
      <c r="B227" s="44" t="s">
        <v>339</v>
      </c>
      <c r="C227" s="30"/>
      <c r="D227" s="11">
        <v>0</v>
      </c>
      <c r="E227" s="27" t="s">
        <v>18</v>
      </c>
      <c r="F227" s="11"/>
      <c r="G227" s="45">
        <f t="shared" si="30"/>
        <v>0</v>
      </c>
      <c r="H227" s="6"/>
      <c r="I227" s="63" t="e">
        <f t="shared" si="31"/>
        <v>#DIV/0!</v>
      </c>
      <c r="K227" s="50"/>
    </row>
    <row r="228" spans="1:11" ht="15.75" thickBot="1">
      <c r="A228" s="31"/>
      <c r="B228" s="89"/>
      <c r="C228" s="89"/>
      <c r="D228" s="39"/>
      <c r="E228" s="39"/>
      <c r="F228" s="39"/>
      <c r="G228" s="39"/>
      <c r="H228" s="40"/>
      <c r="I228" s="40"/>
      <c r="J228" s="53"/>
      <c r="K228" s="51"/>
    </row>
    <row r="229" spans="1:11" ht="21" thickBot="1">
      <c r="A229" s="32">
        <v>18</v>
      </c>
      <c r="B229" s="33" t="s">
        <v>341</v>
      </c>
      <c r="C229" s="34"/>
      <c r="D229" s="24"/>
      <c r="E229" s="25"/>
      <c r="F229" s="25"/>
      <c r="G229" s="25"/>
      <c r="H229" s="26">
        <f>SUM(G231:G238)</f>
        <v>0</v>
      </c>
      <c r="I229" s="48"/>
      <c r="J229" s="42" t="e">
        <f>SUM(I231:I238)</f>
        <v>#DIV/0!</v>
      </c>
    </row>
    <row r="230" spans="1:11">
      <c r="A230" s="37"/>
      <c r="B230" s="38"/>
      <c r="C230" s="29"/>
      <c r="D230" s="5"/>
      <c r="E230" s="5"/>
      <c r="F230" s="5"/>
      <c r="G230" s="5"/>
      <c r="H230" s="6"/>
      <c r="I230" s="6"/>
      <c r="J230" s="52"/>
      <c r="K230" s="51"/>
    </row>
    <row r="231" spans="1:11" s="2" customFormat="1" ht="15.75">
      <c r="A231" s="43" t="s">
        <v>349</v>
      </c>
      <c r="B231" s="44" t="s">
        <v>342</v>
      </c>
      <c r="C231" s="30"/>
      <c r="D231" s="11">
        <v>0</v>
      </c>
      <c r="E231" s="27" t="s">
        <v>20</v>
      </c>
      <c r="F231" s="11"/>
      <c r="G231" s="45">
        <f t="shared" ref="G231:G237" si="32">+D231*F231</f>
        <v>0</v>
      </c>
      <c r="H231" s="6"/>
      <c r="I231" s="63" t="e">
        <f t="shared" ref="I231:I237" si="33">+G231/$H$404</f>
        <v>#DIV/0!</v>
      </c>
      <c r="K231" s="50"/>
    </row>
    <row r="232" spans="1:11" s="2" customFormat="1" ht="15.75">
      <c r="A232" s="43" t="s">
        <v>350</v>
      </c>
      <c r="B232" s="44" t="s">
        <v>343</v>
      </c>
      <c r="C232" s="30"/>
      <c r="D232" s="11">
        <v>0</v>
      </c>
      <c r="E232" s="27" t="s">
        <v>20</v>
      </c>
      <c r="F232" s="11"/>
      <c r="G232" s="45">
        <f t="shared" si="32"/>
        <v>0</v>
      </c>
      <c r="H232" s="6"/>
      <c r="I232" s="63" t="e">
        <f t="shared" si="33"/>
        <v>#DIV/0!</v>
      </c>
      <c r="K232" s="50"/>
    </row>
    <row r="233" spans="1:11" s="2" customFormat="1" ht="15.75">
      <c r="A233" s="43" t="s">
        <v>351</v>
      </c>
      <c r="B233" s="44" t="s">
        <v>344</v>
      </c>
      <c r="C233" s="30"/>
      <c r="D233" s="11">
        <v>0</v>
      </c>
      <c r="E233" s="27" t="s">
        <v>20</v>
      </c>
      <c r="F233" s="11"/>
      <c r="G233" s="45">
        <f t="shared" si="32"/>
        <v>0</v>
      </c>
      <c r="H233" s="6"/>
      <c r="I233" s="63" t="e">
        <f t="shared" si="33"/>
        <v>#DIV/0!</v>
      </c>
      <c r="K233" s="50"/>
    </row>
    <row r="234" spans="1:11" s="2" customFormat="1" ht="15.75">
      <c r="A234" s="43" t="s">
        <v>352</v>
      </c>
      <c r="B234" s="44" t="s">
        <v>345</v>
      </c>
      <c r="C234" s="30"/>
      <c r="D234" s="11">
        <v>0</v>
      </c>
      <c r="E234" s="27" t="s">
        <v>20</v>
      </c>
      <c r="F234" s="11"/>
      <c r="G234" s="45">
        <f t="shared" si="32"/>
        <v>0</v>
      </c>
      <c r="H234" s="6"/>
      <c r="I234" s="63" t="e">
        <f t="shared" si="33"/>
        <v>#DIV/0!</v>
      </c>
      <c r="K234" s="50"/>
    </row>
    <row r="235" spans="1:11" s="2" customFormat="1" ht="15.75">
      <c r="A235" s="43" t="s">
        <v>353</v>
      </c>
      <c r="B235" s="44" t="s">
        <v>346</v>
      </c>
      <c r="C235" s="30"/>
      <c r="D235" s="11">
        <v>0</v>
      </c>
      <c r="E235" s="27" t="s">
        <v>20</v>
      </c>
      <c r="F235" s="11"/>
      <c r="G235" s="45">
        <f t="shared" si="32"/>
        <v>0</v>
      </c>
      <c r="H235" s="6"/>
      <c r="I235" s="63" t="e">
        <f t="shared" si="33"/>
        <v>#DIV/0!</v>
      </c>
      <c r="K235" s="50"/>
    </row>
    <row r="236" spans="1:11" s="2" customFormat="1" ht="15.75">
      <c r="A236" s="43" t="s">
        <v>354</v>
      </c>
      <c r="B236" s="44" t="s">
        <v>347</v>
      </c>
      <c r="C236" s="30"/>
      <c r="D236" s="11">
        <v>0</v>
      </c>
      <c r="E236" s="27" t="s">
        <v>20</v>
      </c>
      <c r="F236" s="11"/>
      <c r="G236" s="45">
        <f t="shared" si="32"/>
        <v>0</v>
      </c>
      <c r="H236" s="6"/>
      <c r="I236" s="63" t="e">
        <f t="shared" si="33"/>
        <v>#DIV/0!</v>
      </c>
      <c r="K236" s="50"/>
    </row>
    <row r="237" spans="1:11" s="2" customFormat="1" ht="15.75">
      <c r="A237" s="43" t="s">
        <v>355</v>
      </c>
      <c r="B237" s="44" t="s">
        <v>348</v>
      </c>
      <c r="C237" s="30"/>
      <c r="D237" s="11">
        <v>0</v>
      </c>
      <c r="E237" s="27" t="s">
        <v>20</v>
      </c>
      <c r="F237" s="11"/>
      <c r="G237" s="45">
        <f t="shared" si="32"/>
        <v>0</v>
      </c>
      <c r="H237" s="6"/>
      <c r="I237" s="63" t="e">
        <f t="shared" si="33"/>
        <v>#DIV/0!</v>
      </c>
      <c r="K237" s="50"/>
    </row>
    <row r="238" spans="1:11" ht="15.75" thickBot="1">
      <c r="A238" s="31"/>
      <c r="B238" s="89"/>
      <c r="C238" s="89"/>
      <c r="D238" s="39"/>
      <c r="E238" s="39"/>
      <c r="F238" s="39"/>
      <c r="G238" s="39"/>
      <c r="H238" s="40"/>
      <c r="I238" s="40"/>
      <c r="J238" s="53"/>
      <c r="K238" s="51"/>
    </row>
    <row r="239" spans="1:11" ht="21" thickBot="1">
      <c r="A239" s="32">
        <v>19</v>
      </c>
      <c r="B239" s="33" t="s">
        <v>52</v>
      </c>
      <c r="C239" s="34"/>
      <c r="D239" s="24"/>
      <c r="E239" s="25"/>
      <c r="F239" s="25"/>
      <c r="G239" s="25"/>
      <c r="H239" s="26">
        <f>SUM(G241:G244)</f>
        <v>0</v>
      </c>
      <c r="I239" s="48"/>
      <c r="J239" s="42" t="e">
        <f>SUM(I241:I244)</f>
        <v>#DIV/0!</v>
      </c>
    </row>
    <row r="240" spans="1:11">
      <c r="A240" s="37"/>
      <c r="B240" s="38"/>
      <c r="C240" s="29"/>
      <c r="D240" s="5"/>
      <c r="E240" s="5"/>
      <c r="F240" s="5"/>
      <c r="G240" s="5"/>
      <c r="H240" s="6"/>
      <c r="I240" s="6"/>
      <c r="J240" s="52"/>
      <c r="K240" s="51"/>
    </row>
    <row r="241" spans="1:11" s="2" customFormat="1" ht="15.75">
      <c r="A241" s="44" t="s">
        <v>359</v>
      </c>
      <c r="B241" s="44" t="s">
        <v>356</v>
      </c>
      <c r="C241" s="30"/>
      <c r="D241" s="11">
        <v>0</v>
      </c>
      <c r="E241" s="27" t="s">
        <v>20</v>
      </c>
      <c r="F241" s="11"/>
      <c r="G241" s="45">
        <f t="shared" ref="G241:G243" si="34">+D241*F241</f>
        <v>0</v>
      </c>
      <c r="H241" s="6"/>
      <c r="I241" s="63" t="e">
        <f>+G241/$H$404</f>
        <v>#DIV/0!</v>
      </c>
      <c r="K241" s="50"/>
    </row>
    <row r="242" spans="1:11" s="2" customFormat="1" ht="15.75">
      <c r="A242" s="44" t="s">
        <v>360</v>
      </c>
      <c r="B242" s="44" t="s">
        <v>357</v>
      </c>
      <c r="C242" s="30"/>
      <c r="D242" s="11">
        <v>0</v>
      </c>
      <c r="E242" s="27" t="s">
        <v>20</v>
      </c>
      <c r="F242" s="11"/>
      <c r="G242" s="45">
        <f t="shared" si="34"/>
        <v>0</v>
      </c>
      <c r="H242" s="6"/>
      <c r="I242" s="63" t="e">
        <f>+G242/$H$404</f>
        <v>#DIV/0!</v>
      </c>
      <c r="K242" s="50"/>
    </row>
    <row r="243" spans="1:11" s="2" customFormat="1" ht="15.75">
      <c r="A243" s="44" t="s">
        <v>361</v>
      </c>
      <c r="B243" s="44" t="s">
        <v>358</v>
      </c>
      <c r="C243" s="30"/>
      <c r="D243" s="11">
        <v>0</v>
      </c>
      <c r="E243" s="27" t="s">
        <v>20</v>
      </c>
      <c r="F243" s="11"/>
      <c r="G243" s="45">
        <f t="shared" si="34"/>
        <v>0</v>
      </c>
      <c r="H243" s="6"/>
      <c r="I243" s="63" t="e">
        <f>+G243/$H$404</f>
        <v>#DIV/0!</v>
      </c>
      <c r="K243" s="50"/>
    </row>
    <row r="244" spans="1:11" ht="15.75" thickBot="1">
      <c r="A244" s="31"/>
      <c r="B244" s="89"/>
      <c r="C244" s="89"/>
      <c r="D244" s="39"/>
      <c r="E244" s="39"/>
      <c r="F244" s="39"/>
      <c r="G244" s="39"/>
      <c r="H244" s="40"/>
      <c r="I244" s="40"/>
      <c r="J244" s="53"/>
      <c r="K244" s="51"/>
    </row>
    <row r="245" spans="1:11" ht="21" thickBot="1">
      <c r="A245" s="32">
        <v>20</v>
      </c>
      <c r="B245" s="33" t="s">
        <v>362</v>
      </c>
      <c r="C245" s="34"/>
      <c r="D245" s="24"/>
      <c r="E245" s="25"/>
      <c r="F245" s="25"/>
      <c r="G245" s="25"/>
      <c r="H245" s="26">
        <f>SUM(G247:G248)</f>
        <v>0</v>
      </c>
      <c r="I245" s="48"/>
      <c r="J245" s="42" t="e">
        <f>SUM(I247:I248)</f>
        <v>#DIV/0!</v>
      </c>
    </row>
    <row r="246" spans="1:11">
      <c r="A246" s="37"/>
      <c r="B246" s="38"/>
      <c r="C246" s="29"/>
      <c r="D246" s="5"/>
      <c r="E246" s="5"/>
      <c r="F246" s="5"/>
      <c r="G246" s="5"/>
      <c r="H246" s="6"/>
      <c r="I246" s="6"/>
      <c r="J246" s="52"/>
      <c r="K246" s="51"/>
    </row>
    <row r="247" spans="1:11" s="2" customFormat="1" ht="15.75">
      <c r="A247" s="44" t="s">
        <v>364</v>
      </c>
      <c r="B247" s="44" t="s">
        <v>363</v>
      </c>
      <c r="C247" s="30"/>
      <c r="D247" s="11">
        <v>0</v>
      </c>
      <c r="E247" s="27" t="s">
        <v>20</v>
      </c>
      <c r="F247" s="11"/>
      <c r="G247" s="45">
        <f t="shared" ref="G247" si="35">+D247*F247</f>
        <v>0</v>
      </c>
      <c r="H247" s="6"/>
      <c r="I247" s="63" t="e">
        <f>+G247/$H$404</f>
        <v>#DIV/0!</v>
      </c>
      <c r="K247" s="50"/>
    </row>
    <row r="248" spans="1:11" ht="15.75" thickBot="1">
      <c r="A248" s="31"/>
      <c r="B248" s="89"/>
      <c r="C248" s="89"/>
      <c r="D248" s="39"/>
      <c r="E248" s="39"/>
      <c r="F248" s="39"/>
      <c r="G248" s="39"/>
      <c r="H248" s="40"/>
      <c r="I248" s="40"/>
      <c r="J248" s="53"/>
      <c r="K248" s="51"/>
    </row>
    <row r="249" spans="1:11" ht="21" thickBot="1">
      <c r="A249" s="32">
        <v>21</v>
      </c>
      <c r="B249" s="33" t="s">
        <v>365</v>
      </c>
      <c r="C249" s="34"/>
      <c r="D249" s="24"/>
      <c r="E249" s="25"/>
      <c r="F249" s="25"/>
      <c r="G249" s="25"/>
      <c r="H249" s="26">
        <f>SUM(G251:G269)</f>
        <v>0</v>
      </c>
      <c r="I249" s="48"/>
      <c r="J249" s="42" t="e">
        <f>SUM(I251:I269)</f>
        <v>#DIV/0!</v>
      </c>
    </row>
    <row r="250" spans="1:11">
      <c r="A250" s="37"/>
      <c r="B250" s="38"/>
      <c r="C250" s="29"/>
      <c r="D250" s="5"/>
      <c r="E250" s="5"/>
      <c r="F250" s="5"/>
      <c r="G250" s="5"/>
      <c r="H250" s="6"/>
      <c r="I250" s="6"/>
      <c r="J250" s="52"/>
      <c r="K250" s="51"/>
    </row>
    <row r="251" spans="1:11" s="2" customFormat="1" ht="15.75">
      <c r="B251" s="78" t="s">
        <v>366</v>
      </c>
      <c r="C251" s="30"/>
      <c r="D251" s="11"/>
      <c r="E251" s="27"/>
      <c r="F251" s="11"/>
      <c r="G251" s="45"/>
      <c r="H251" s="6"/>
      <c r="I251" s="63"/>
      <c r="K251" s="50"/>
    </row>
    <row r="252" spans="1:11" s="2" customFormat="1" ht="15.75">
      <c r="A252" s="44" t="s">
        <v>381</v>
      </c>
      <c r="B252" s="44" t="s">
        <v>367</v>
      </c>
      <c r="C252" s="30"/>
      <c r="D252" s="11">
        <v>0</v>
      </c>
      <c r="E252" s="27" t="s">
        <v>19</v>
      </c>
      <c r="F252" s="11"/>
      <c r="G252" s="45">
        <f t="shared" ref="G252:G268" si="36">+D252*F252</f>
        <v>0</v>
      </c>
      <c r="H252" s="6"/>
      <c r="I252" s="63" t="e">
        <f>+G252/$H$404</f>
        <v>#DIV/0!</v>
      </c>
      <c r="K252" s="50"/>
    </row>
    <row r="253" spans="1:11" s="2" customFormat="1" ht="15.75">
      <c r="A253" s="44" t="s">
        <v>382</v>
      </c>
      <c r="B253" s="44" t="s">
        <v>368</v>
      </c>
      <c r="C253" s="30"/>
      <c r="D253" s="11">
        <v>0</v>
      </c>
      <c r="E253" s="27" t="s">
        <v>19</v>
      </c>
      <c r="F253" s="11"/>
      <c r="G253" s="45">
        <f t="shared" si="36"/>
        <v>0</v>
      </c>
      <c r="H253" s="6"/>
      <c r="I253" s="63" t="e">
        <f>+G253/$H$404</f>
        <v>#DIV/0!</v>
      </c>
      <c r="K253" s="50"/>
    </row>
    <row r="254" spans="1:11" s="2" customFormat="1" ht="15.75">
      <c r="A254" s="44"/>
      <c r="B254" s="78" t="s">
        <v>230</v>
      </c>
      <c r="C254" s="30"/>
      <c r="D254" s="11"/>
      <c r="E254" s="27"/>
      <c r="F254" s="11"/>
      <c r="G254" s="45"/>
      <c r="H254" s="6"/>
      <c r="I254" s="63"/>
      <c r="K254" s="50"/>
    </row>
    <row r="255" spans="1:11" s="2" customFormat="1" ht="15.75">
      <c r="A255" s="44" t="s">
        <v>383</v>
      </c>
      <c r="B255" s="44" t="s">
        <v>369</v>
      </c>
      <c r="C255" s="30"/>
      <c r="D255" s="11">
        <v>0</v>
      </c>
      <c r="E255" s="27" t="s">
        <v>19</v>
      </c>
      <c r="F255" s="11"/>
      <c r="G255" s="45">
        <f t="shared" si="36"/>
        <v>0</v>
      </c>
      <c r="H255" s="6"/>
      <c r="I255" s="63" t="e">
        <f>+G255/$H$404</f>
        <v>#DIV/0!</v>
      </c>
      <c r="K255" s="50"/>
    </row>
    <row r="256" spans="1:11" s="2" customFormat="1" ht="15.75">
      <c r="A256" s="44" t="s">
        <v>384</v>
      </c>
      <c r="B256" s="44" t="s">
        <v>370</v>
      </c>
      <c r="C256" s="30"/>
      <c r="D256" s="11">
        <v>0</v>
      </c>
      <c r="E256" s="27" t="s">
        <v>19</v>
      </c>
      <c r="F256" s="11"/>
      <c r="G256" s="45">
        <f t="shared" si="36"/>
        <v>0</v>
      </c>
      <c r="H256" s="6"/>
      <c r="I256" s="63" t="e">
        <f>+G256/$H$404</f>
        <v>#DIV/0!</v>
      </c>
      <c r="K256" s="50"/>
    </row>
    <row r="257" spans="1:11" s="2" customFormat="1" ht="15.75">
      <c r="A257" s="44" t="s">
        <v>385</v>
      </c>
      <c r="B257" s="44" t="s">
        <v>371</v>
      </c>
      <c r="C257" s="30"/>
      <c r="D257" s="11">
        <v>0</v>
      </c>
      <c r="E257" s="27" t="s">
        <v>19</v>
      </c>
      <c r="F257" s="11"/>
      <c r="G257" s="45">
        <f t="shared" si="36"/>
        <v>0</v>
      </c>
      <c r="H257" s="6"/>
      <c r="I257" s="63" t="e">
        <f>+G257/$H$404</f>
        <v>#DIV/0!</v>
      </c>
      <c r="K257" s="50"/>
    </row>
    <row r="258" spans="1:11" s="2" customFormat="1" ht="15.75">
      <c r="A258" s="44"/>
      <c r="B258" s="78" t="s">
        <v>226</v>
      </c>
      <c r="C258" s="30"/>
      <c r="D258" s="11"/>
      <c r="E258" s="27"/>
      <c r="F258" s="11"/>
      <c r="G258" s="45"/>
      <c r="H258" s="6"/>
      <c r="I258" s="63"/>
      <c r="K258" s="50"/>
    </row>
    <row r="259" spans="1:11" s="2" customFormat="1" ht="15.75">
      <c r="A259" s="44" t="s">
        <v>386</v>
      </c>
      <c r="B259" s="44" t="s">
        <v>372</v>
      </c>
      <c r="C259" s="30"/>
      <c r="D259" s="11">
        <v>0</v>
      </c>
      <c r="E259" s="27" t="s">
        <v>18</v>
      </c>
      <c r="F259" s="11"/>
      <c r="G259" s="45">
        <f t="shared" si="36"/>
        <v>0</v>
      </c>
      <c r="H259" s="6"/>
      <c r="I259" s="63" t="e">
        <f>+G259/$H$404</f>
        <v>#DIV/0!</v>
      </c>
      <c r="K259" s="50"/>
    </row>
    <row r="260" spans="1:11" s="2" customFormat="1" ht="15.75">
      <c r="A260" s="44" t="s">
        <v>387</v>
      </c>
      <c r="B260" s="44" t="s">
        <v>373</v>
      </c>
      <c r="C260" s="30"/>
      <c r="D260" s="11">
        <v>0</v>
      </c>
      <c r="E260" s="27" t="s">
        <v>19</v>
      </c>
      <c r="F260" s="11"/>
      <c r="G260" s="45">
        <f t="shared" si="36"/>
        <v>0</v>
      </c>
      <c r="H260" s="6"/>
      <c r="I260" s="63" t="e">
        <f>+G260/$H$404</f>
        <v>#DIV/0!</v>
      </c>
      <c r="K260" s="50"/>
    </row>
    <row r="261" spans="1:11" s="2" customFormat="1" ht="15.75">
      <c r="A261" s="44" t="s">
        <v>388</v>
      </c>
      <c r="B261" s="44" t="s">
        <v>374</v>
      </c>
      <c r="C261" s="30"/>
      <c r="D261" s="11">
        <v>0</v>
      </c>
      <c r="E261" s="27" t="s">
        <v>19</v>
      </c>
      <c r="F261" s="11"/>
      <c r="G261" s="45">
        <f t="shared" si="36"/>
        <v>0</v>
      </c>
      <c r="H261" s="6"/>
      <c r="I261" s="63" t="e">
        <f>+G261/$H$404</f>
        <v>#DIV/0!</v>
      </c>
      <c r="K261" s="50"/>
    </row>
    <row r="262" spans="1:11" s="2" customFormat="1" ht="15.75">
      <c r="A262" s="44"/>
      <c r="B262" s="78" t="s">
        <v>256</v>
      </c>
      <c r="C262" s="30"/>
      <c r="D262" s="11"/>
      <c r="E262" s="27"/>
      <c r="F262" s="11"/>
      <c r="G262" s="45"/>
      <c r="H262" s="6"/>
      <c r="I262" s="63"/>
      <c r="K262" s="50"/>
    </row>
    <row r="263" spans="1:11" s="2" customFormat="1" ht="15.75">
      <c r="A263" s="44" t="s">
        <v>389</v>
      </c>
      <c r="B263" s="44" t="s">
        <v>375</v>
      </c>
      <c r="C263" s="30"/>
      <c r="D263" s="11">
        <v>0</v>
      </c>
      <c r="E263" s="27" t="s">
        <v>18</v>
      </c>
      <c r="F263" s="11"/>
      <c r="G263" s="45">
        <f t="shared" si="36"/>
        <v>0</v>
      </c>
      <c r="H263" s="6"/>
      <c r="I263" s="63" t="e">
        <f>+G263/$H$404</f>
        <v>#DIV/0!</v>
      </c>
      <c r="K263" s="50"/>
    </row>
    <row r="264" spans="1:11" s="2" customFormat="1" ht="15.75">
      <c r="A264" s="44" t="s">
        <v>390</v>
      </c>
      <c r="B264" s="44" t="s">
        <v>376</v>
      </c>
      <c r="C264" s="30"/>
      <c r="D264" s="11">
        <v>0</v>
      </c>
      <c r="E264" s="27" t="s">
        <v>18</v>
      </c>
      <c r="F264" s="11"/>
      <c r="G264" s="45">
        <f t="shared" si="36"/>
        <v>0</v>
      </c>
      <c r="H264" s="6"/>
      <c r="I264" s="63" t="e">
        <f>+G264/$H$404</f>
        <v>#DIV/0!</v>
      </c>
      <c r="K264" s="50"/>
    </row>
    <row r="265" spans="1:11" s="2" customFormat="1" ht="15.75">
      <c r="A265" s="44"/>
      <c r="B265" s="78" t="s">
        <v>377</v>
      </c>
      <c r="C265" s="30"/>
      <c r="D265" s="11"/>
      <c r="E265" s="27"/>
      <c r="F265" s="11"/>
      <c r="G265" s="45"/>
      <c r="H265" s="6"/>
      <c r="I265" s="63"/>
      <c r="K265" s="50"/>
    </row>
    <row r="266" spans="1:11" s="2" customFormat="1" ht="15.75">
      <c r="A266" s="44" t="s">
        <v>391</v>
      </c>
      <c r="B266" s="44" t="s">
        <v>378</v>
      </c>
      <c r="C266" s="30"/>
      <c r="D266" s="11">
        <v>0</v>
      </c>
      <c r="E266" s="27" t="s">
        <v>18</v>
      </c>
      <c r="F266" s="11"/>
      <c r="G266" s="45">
        <f t="shared" si="36"/>
        <v>0</v>
      </c>
      <c r="H266" s="6"/>
      <c r="I266" s="63" t="e">
        <f>+G266/$H$404</f>
        <v>#DIV/0!</v>
      </c>
      <c r="K266" s="50"/>
    </row>
    <row r="267" spans="1:11" s="2" customFormat="1" ht="15.75">
      <c r="A267" s="44" t="s">
        <v>392</v>
      </c>
      <c r="B267" s="44" t="s">
        <v>379</v>
      </c>
      <c r="C267" s="30"/>
      <c r="D267" s="11">
        <v>0</v>
      </c>
      <c r="E267" s="27" t="s">
        <v>18</v>
      </c>
      <c r="F267" s="11"/>
      <c r="G267" s="45">
        <f t="shared" si="36"/>
        <v>0</v>
      </c>
      <c r="H267" s="6"/>
      <c r="I267" s="63" t="e">
        <f>+G267/$H$404</f>
        <v>#DIV/0!</v>
      </c>
      <c r="K267" s="50"/>
    </row>
    <row r="268" spans="1:11" s="2" customFormat="1" ht="15.75">
      <c r="A268" s="44" t="s">
        <v>393</v>
      </c>
      <c r="B268" s="44" t="s">
        <v>380</v>
      </c>
      <c r="C268" s="30"/>
      <c r="D268" s="11">
        <v>0</v>
      </c>
      <c r="E268" s="27" t="s">
        <v>18</v>
      </c>
      <c r="F268" s="11"/>
      <c r="G268" s="45">
        <f t="shared" si="36"/>
        <v>0</v>
      </c>
      <c r="H268" s="6"/>
      <c r="I268" s="63" t="e">
        <f>+G268/$H$404</f>
        <v>#DIV/0!</v>
      </c>
      <c r="K268" s="50"/>
    </row>
    <row r="269" spans="1:11" ht="15.75" thickBot="1">
      <c r="A269" s="31"/>
      <c r="B269" s="89"/>
      <c r="C269" s="89"/>
      <c r="D269" s="39"/>
      <c r="E269" s="39"/>
      <c r="F269" s="39"/>
      <c r="G269" s="39"/>
      <c r="H269" s="40"/>
      <c r="I269" s="40"/>
      <c r="J269" s="53"/>
      <c r="K269" s="51"/>
    </row>
    <row r="270" spans="1:11" ht="21" thickBot="1">
      <c r="A270" s="32">
        <v>22</v>
      </c>
      <c r="B270" s="33" t="s">
        <v>394</v>
      </c>
      <c r="C270" s="34"/>
      <c r="D270" s="24"/>
      <c r="E270" s="25"/>
      <c r="F270" s="25"/>
      <c r="G270" s="25"/>
      <c r="H270" s="26">
        <f>SUM(G272:G276)</f>
        <v>0</v>
      </c>
      <c r="I270" s="48"/>
      <c r="J270" s="42" t="e">
        <f>SUM(I272:I276)</f>
        <v>#DIV/0!</v>
      </c>
    </row>
    <row r="271" spans="1:11">
      <c r="A271" s="37"/>
      <c r="B271" s="38"/>
      <c r="C271" s="29"/>
      <c r="D271" s="5"/>
      <c r="E271" s="5"/>
      <c r="F271" s="5"/>
      <c r="G271" s="5"/>
      <c r="H271" s="6"/>
      <c r="I271" s="6"/>
      <c r="J271" s="52"/>
      <c r="K271" s="51"/>
    </row>
    <row r="272" spans="1:11" s="2" customFormat="1" ht="15.75">
      <c r="A272" s="43" t="s">
        <v>399</v>
      </c>
      <c r="B272" s="44" t="s">
        <v>395</v>
      </c>
      <c r="C272" s="30"/>
      <c r="D272" s="11">
        <v>0</v>
      </c>
      <c r="E272" s="27" t="s">
        <v>20</v>
      </c>
      <c r="F272" s="11"/>
      <c r="G272" s="45">
        <f t="shared" ref="G272:G275" si="37">+D272*F272</f>
        <v>0</v>
      </c>
      <c r="H272" s="6"/>
      <c r="I272" s="63" t="e">
        <f>+G272/$H$404</f>
        <v>#DIV/0!</v>
      </c>
      <c r="K272" s="50"/>
    </row>
    <row r="273" spans="1:11" s="2" customFormat="1" ht="15.75">
      <c r="A273" s="43" t="s">
        <v>400</v>
      </c>
      <c r="B273" s="44" t="s">
        <v>396</v>
      </c>
      <c r="C273" s="30"/>
      <c r="D273" s="11">
        <v>0</v>
      </c>
      <c r="E273" s="27" t="s">
        <v>18</v>
      </c>
      <c r="F273" s="11"/>
      <c r="G273" s="45">
        <f t="shared" si="37"/>
        <v>0</v>
      </c>
      <c r="H273" s="6"/>
      <c r="I273" s="63" t="e">
        <f>+G273/$H$404</f>
        <v>#DIV/0!</v>
      </c>
      <c r="K273" s="50"/>
    </row>
    <row r="274" spans="1:11" s="2" customFormat="1" ht="15.75">
      <c r="A274" s="43" t="s">
        <v>401</v>
      </c>
      <c r="B274" s="44" t="s">
        <v>397</v>
      </c>
      <c r="C274" s="30"/>
      <c r="D274" s="11">
        <v>0</v>
      </c>
      <c r="E274" s="27" t="s">
        <v>18</v>
      </c>
      <c r="F274" s="11"/>
      <c r="G274" s="45">
        <f t="shared" si="37"/>
        <v>0</v>
      </c>
      <c r="H274" s="6"/>
      <c r="I274" s="63" t="e">
        <f>+G274/$H$404</f>
        <v>#DIV/0!</v>
      </c>
      <c r="K274" s="50"/>
    </row>
    <row r="275" spans="1:11" s="2" customFormat="1" ht="15.75">
      <c r="A275" s="43" t="s">
        <v>402</v>
      </c>
      <c r="B275" s="44" t="s">
        <v>398</v>
      </c>
      <c r="C275" s="30"/>
      <c r="D275" s="11">
        <v>0</v>
      </c>
      <c r="E275" s="27" t="s">
        <v>18</v>
      </c>
      <c r="F275" s="11"/>
      <c r="G275" s="45">
        <f t="shared" si="37"/>
        <v>0</v>
      </c>
      <c r="H275" s="6"/>
      <c r="I275" s="63" t="e">
        <f>+G275/$H$404</f>
        <v>#DIV/0!</v>
      </c>
      <c r="K275" s="50"/>
    </row>
    <row r="276" spans="1:11" ht="15.75" thickBot="1">
      <c r="A276" s="31"/>
      <c r="B276" s="89"/>
      <c r="C276" s="89"/>
      <c r="D276" s="39"/>
      <c r="E276" s="39"/>
      <c r="F276" s="39"/>
      <c r="G276" s="39"/>
      <c r="H276" s="40"/>
      <c r="I276" s="40"/>
      <c r="J276" s="53"/>
      <c r="K276" s="51"/>
    </row>
    <row r="277" spans="1:11" ht="21" thickBot="1">
      <c r="A277" s="32">
        <v>23</v>
      </c>
      <c r="B277" s="33" t="s">
        <v>403</v>
      </c>
      <c r="C277" s="34"/>
      <c r="D277" s="24"/>
      <c r="E277" s="25"/>
      <c r="F277" s="25"/>
      <c r="G277" s="25"/>
      <c r="H277" s="26">
        <f>SUM(G279:G330)</f>
        <v>0</v>
      </c>
      <c r="I277" s="48"/>
      <c r="J277" s="42" t="e">
        <f>SUM(I279:I330)</f>
        <v>#DIV/0!</v>
      </c>
    </row>
    <row r="278" spans="1:11">
      <c r="A278" s="37"/>
      <c r="B278" s="38"/>
      <c r="C278" s="29"/>
      <c r="D278" s="5"/>
      <c r="E278" s="5"/>
      <c r="F278" s="5"/>
      <c r="G278" s="5"/>
      <c r="H278" s="6"/>
      <c r="I278" s="6"/>
      <c r="J278" s="52"/>
      <c r="K278" s="51"/>
    </row>
    <row r="279" spans="1:11" s="2" customFormat="1" ht="15.75">
      <c r="B279" s="78" t="s">
        <v>404</v>
      </c>
      <c r="C279" s="30"/>
      <c r="D279" s="11"/>
      <c r="E279" s="27"/>
      <c r="F279" s="11"/>
      <c r="G279" s="45"/>
      <c r="H279" s="6"/>
      <c r="I279" s="63"/>
      <c r="K279" s="50"/>
    </row>
    <row r="280" spans="1:11" s="2" customFormat="1" ht="15.75">
      <c r="A280" s="44" t="s">
        <v>446</v>
      </c>
      <c r="B280" s="44" t="s">
        <v>405</v>
      </c>
      <c r="C280" s="30"/>
      <c r="D280" s="11">
        <v>0</v>
      </c>
      <c r="E280" s="27" t="s">
        <v>20</v>
      </c>
      <c r="F280" s="11"/>
      <c r="G280" s="45">
        <f t="shared" ref="G280" si="38">+D280*F280</f>
        <v>0</v>
      </c>
      <c r="H280" s="6"/>
      <c r="I280" s="63" t="e">
        <f>+G280/$H$404</f>
        <v>#DIV/0!</v>
      </c>
      <c r="K280" s="50"/>
    </row>
    <row r="281" spans="1:11" s="2" customFormat="1" ht="15.75">
      <c r="A281" s="44" t="s">
        <v>447</v>
      </c>
      <c r="B281" s="44" t="s">
        <v>406</v>
      </c>
      <c r="C281" s="30"/>
      <c r="D281" s="11">
        <v>0</v>
      </c>
      <c r="E281" s="27" t="s">
        <v>20</v>
      </c>
      <c r="F281" s="11"/>
      <c r="G281" s="45">
        <f t="shared" ref="G281:G329" si="39">+D281*F281</f>
        <v>0</v>
      </c>
      <c r="H281" s="6"/>
      <c r="I281" s="63" t="e">
        <f>+G281/$H$404</f>
        <v>#DIV/0!</v>
      </c>
      <c r="K281" s="50"/>
    </row>
    <row r="282" spans="1:11" s="2" customFormat="1" ht="15.75">
      <c r="A282" s="44"/>
      <c r="B282" s="78" t="s">
        <v>407</v>
      </c>
      <c r="C282" s="30"/>
      <c r="D282" s="11"/>
      <c r="E282" s="27"/>
      <c r="F282" s="11"/>
      <c r="G282" s="45"/>
      <c r="H282" s="6"/>
      <c r="I282" s="63"/>
      <c r="K282" s="50"/>
    </row>
    <row r="283" spans="1:11" s="2" customFormat="1" ht="15.75">
      <c r="A283" s="44" t="s">
        <v>448</v>
      </c>
      <c r="B283" s="44" t="s">
        <v>408</v>
      </c>
      <c r="C283" s="30"/>
      <c r="D283" s="11">
        <v>0</v>
      </c>
      <c r="E283" s="27" t="s">
        <v>20</v>
      </c>
      <c r="F283" s="11"/>
      <c r="G283" s="45">
        <f t="shared" si="39"/>
        <v>0</v>
      </c>
      <c r="H283" s="6"/>
      <c r="I283" s="63" t="e">
        <f>+G283/$H$404</f>
        <v>#DIV/0!</v>
      </c>
      <c r="K283" s="50"/>
    </row>
    <row r="284" spans="1:11" s="2" customFormat="1" ht="15.75">
      <c r="A284" s="44" t="s">
        <v>449</v>
      </c>
      <c r="B284" s="44" t="s">
        <v>409</v>
      </c>
      <c r="C284" s="30"/>
      <c r="D284" s="11">
        <v>0</v>
      </c>
      <c r="E284" s="27" t="s">
        <v>33</v>
      </c>
      <c r="F284" s="11"/>
      <c r="G284" s="45">
        <f t="shared" si="39"/>
        <v>0</v>
      </c>
      <c r="H284" s="6"/>
      <c r="I284" s="63" t="e">
        <f>+G284/$H$404</f>
        <v>#DIV/0!</v>
      </c>
      <c r="K284" s="50"/>
    </row>
    <row r="285" spans="1:11" s="2" customFormat="1" ht="15.75">
      <c r="A285" s="44" t="s">
        <v>450</v>
      </c>
      <c r="B285" s="44" t="s">
        <v>410</v>
      </c>
      <c r="C285" s="30"/>
      <c r="D285" s="11">
        <v>0</v>
      </c>
      <c r="E285" s="27" t="s">
        <v>20</v>
      </c>
      <c r="F285" s="11"/>
      <c r="G285" s="45">
        <f t="shared" si="39"/>
        <v>0</v>
      </c>
      <c r="H285" s="6"/>
      <c r="I285" s="63" t="e">
        <f>+G285/$H$404</f>
        <v>#DIV/0!</v>
      </c>
      <c r="K285" s="50"/>
    </row>
    <row r="286" spans="1:11" s="2" customFormat="1" ht="15.75">
      <c r="A286" s="44"/>
      <c r="B286" s="78" t="s">
        <v>411</v>
      </c>
      <c r="C286" s="30"/>
      <c r="D286" s="11"/>
      <c r="E286" s="27"/>
      <c r="F286" s="11"/>
      <c r="G286" s="45"/>
      <c r="H286" s="6"/>
      <c r="I286" s="63"/>
      <c r="K286" s="50"/>
    </row>
    <row r="287" spans="1:11" s="2" customFormat="1" ht="15.75">
      <c r="A287" s="44" t="s">
        <v>451</v>
      </c>
      <c r="B287" s="44" t="s">
        <v>412</v>
      </c>
      <c r="C287" s="30"/>
      <c r="D287" s="11">
        <v>0</v>
      </c>
      <c r="E287" s="27" t="s">
        <v>20</v>
      </c>
      <c r="F287" s="11"/>
      <c r="G287" s="45">
        <f t="shared" si="39"/>
        <v>0</v>
      </c>
      <c r="H287" s="6"/>
      <c r="I287" s="63" t="e">
        <f>+G287/$H$404</f>
        <v>#DIV/0!</v>
      </c>
      <c r="K287" s="50"/>
    </row>
    <row r="288" spans="1:11" s="2" customFormat="1" ht="15.75">
      <c r="A288" s="44"/>
      <c r="B288" s="78" t="s">
        <v>413</v>
      </c>
      <c r="C288" s="30"/>
      <c r="D288" s="11"/>
      <c r="E288" s="27"/>
      <c r="F288" s="11"/>
      <c r="G288" s="45"/>
      <c r="H288" s="6"/>
      <c r="I288" s="63"/>
      <c r="K288" s="50"/>
    </row>
    <row r="289" spans="1:11" s="2" customFormat="1" ht="15.75">
      <c r="A289" s="44" t="s">
        <v>452</v>
      </c>
      <c r="B289" s="44" t="s">
        <v>414</v>
      </c>
      <c r="C289" s="30"/>
      <c r="D289" s="11">
        <v>0</v>
      </c>
      <c r="E289" s="27" t="s">
        <v>20</v>
      </c>
      <c r="F289" s="11"/>
      <c r="G289" s="45">
        <f t="shared" si="39"/>
        <v>0</v>
      </c>
      <c r="H289" s="6"/>
      <c r="I289" s="63" t="e">
        <f>+G289/$H$404</f>
        <v>#DIV/0!</v>
      </c>
      <c r="K289" s="50"/>
    </row>
    <row r="290" spans="1:11" s="2" customFormat="1" ht="15.75">
      <c r="A290" s="44"/>
      <c r="B290" s="78" t="s">
        <v>415</v>
      </c>
      <c r="C290" s="30"/>
      <c r="D290" s="11"/>
      <c r="E290" s="27"/>
      <c r="F290" s="11"/>
      <c r="G290" s="45"/>
      <c r="H290" s="6"/>
      <c r="I290" s="63"/>
      <c r="K290" s="50"/>
    </row>
    <row r="291" spans="1:11" s="2" customFormat="1" ht="15.75">
      <c r="A291" s="44" t="s">
        <v>453</v>
      </c>
      <c r="B291" s="44" t="s">
        <v>416</v>
      </c>
      <c r="C291" s="30"/>
      <c r="D291" s="11">
        <v>0</v>
      </c>
      <c r="E291" s="27" t="s">
        <v>20</v>
      </c>
      <c r="F291" s="11"/>
      <c r="G291" s="45">
        <f t="shared" si="39"/>
        <v>0</v>
      </c>
      <c r="H291" s="6"/>
      <c r="I291" s="63" t="e">
        <f>+G291/$H$404</f>
        <v>#DIV/0!</v>
      </c>
      <c r="K291" s="50"/>
    </row>
    <row r="292" spans="1:11" s="2" customFormat="1" ht="15.75">
      <c r="A292" s="44"/>
      <c r="B292" s="78" t="s">
        <v>417</v>
      </c>
      <c r="C292" s="30"/>
      <c r="D292" s="11"/>
      <c r="E292" s="27"/>
      <c r="F292" s="11"/>
      <c r="G292" s="45"/>
      <c r="H292" s="6"/>
      <c r="I292" s="63"/>
      <c r="K292" s="50"/>
    </row>
    <row r="293" spans="1:11" s="2" customFormat="1" ht="15.75">
      <c r="A293" s="44" t="s">
        <v>454</v>
      </c>
      <c r="B293" s="44" t="s">
        <v>418</v>
      </c>
      <c r="C293" s="30"/>
      <c r="D293" s="11">
        <v>0</v>
      </c>
      <c r="E293" s="27" t="s">
        <v>18</v>
      </c>
      <c r="F293" s="11"/>
      <c r="G293" s="45">
        <f t="shared" si="39"/>
        <v>0</v>
      </c>
      <c r="H293" s="6"/>
      <c r="I293" s="63" t="e">
        <f t="shared" ref="I293:I300" si="40">+G293/$H$404</f>
        <v>#DIV/0!</v>
      </c>
      <c r="K293" s="50"/>
    </row>
    <row r="294" spans="1:11" s="2" customFormat="1" ht="15.75">
      <c r="A294" s="44" t="s">
        <v>455</v>
      </c>
      <c r="B294" s="44" t="s">
        <v>419</v>
      </c>
      <c r="C294" s="30"/>
      <c r="D294" s="11">
        <v>0</v>
      </c>
      <c r="E294" s="27" t="s">
        <v>18</v>
      </c>
      <c r="F294" s="11"/>
      <c r="G294" s="45">
        <f t="shared" si="39"/>
        <v>0</v>
      </c>
      <c r="H294" s="6"/>
      <c r="I294" s="63" t="e">
        <f t="shared" si="40"/>
        <v>#DIV/0!</v>
      </c>
      <c r="K294" s="50"/>
    </row>
    <row r="295" spans="1:11" s="2" customFormat="1" ht="15.75">
      <c r="A295" s="44" t="s">
        <v>456</v>
      </c>
      <c r="B295" s="44" t="s">
        <v>420</v>
      </c>
      <c r="C295" s="30"/>
      <c r="D295" s="11">
        <v>0</v>
      </c>
      <c r="E295" s="27" t="s">
        <v>18</v>
      </c>
      <c r="F295" s="11"/>
      <c r="G295" s="45">
        <f t="shared" si="39"/>
        <v>0</v>
      </c>
      <c r="H295" s="6"/>
      <c r="I295" s="63" t="e">
        <f t="shared" si="40"/>
        <v>#DIV/0!</v>
      </c>
      <c r="K295" s="50"/>
    </row>
    <row r="296" spans="1:11" s="2" customFormat="1" ht="15.75">
      <c r="A296" s="44" t="s">
        <v>457</v>
      </c>
      <c r="B296" s="44" t="s">
        <v>421</v>
      </c>
      <c r="C296" s="30"/>
      <c r="D296" s="11">
        <v>0</v>
      </c>
      <c r="E296" s="27" t="s">
        <v>18</v>
      </c>
      <c r="F296" s="11"/>
      <c r="G296" s="45">
        <f t="shared" si="39"/>
        <v>0</v>
      </c>
      <c r="H296" s="6"/>
      <c r="I296" s="63" t="e">
        <f t="shared" si="40"/>
        <v>#DIV/0!</v>
      </c>
      <c r="K296" s="50"/>
    </row>
    <row r="297" spans="1:11" s="2" customFormat="1" ht="15.75">
      <c r="A297" s="44" t="s">
        <v>458</v>
      </c>
      <c r="B297" s="44" t="s">
        <v>422</v>
      </c>
      <c r="C297" s="30"/>
      <c r="D297" s="11">
        <v>0</v>
      </c>
      <c r="E297" s="27" t="s">
        <v>18</v>
      </c>
      <c r="F297" s="11"/>
      <c r="G297" s="45">
        <f t="shared" si="39"/>
        <v>0</v>
      </c>
      <c r="H297" s="6"/>
      <c r="I297" s="63" t="e">
        <f t="shared" si="40"/>
        <v>#DIV/0!</v>
      </c>
      <c r="K297" s="50"/>
    </row>
    <row r="298" spans="1:11" s="2" customFormat="1" ht="15.75">
      <c r="A298" s="44" t="s">
        <v>459</v>
      </c>
      <c r="B298" s="44" t="s">
        <v>423</v>
      </c>
      <c r="C298" s="30"/>
      <c r="D298" s="11">
        <v>0</v>
      </c>
      <c r="E298" s="27" t="s">
        <v>18</v>
      </c>
      <c r="F298" s="11"/>
      <c r="G298" s="45">
        <f t="shared" si="39"/>
        <v>0</v>
      </c>
      <c r="H298" s="6"/>
      <c r="I298" s="63" t="e">
        <f t="shared" si="40"/>
        <v>#DIV/0!</v>
      </c>
      <c r="K298" s="50"/>
    </row>
    <row r="299" spans="1:11" s="2" customFormat="1" ht="15.75">
      <c r="A299" s="44" t="s">
        <v>460</v>
      </c>
      <c r="B299" s="44" t="s">
        <v>424</v>
      </c>
      <c r="C299" s="30"/>
      <c r="D299" s="11">
        <v>0</v>
      </c>
      <c r="E299" s="27" t="s">
        <v>18</v>
      </c>
      <c r="F299" s="11"/>
      <c r="G299" s="45">
        <f t="shared" si="39"/>
        <v>0</v>
      </c>
      <c r="H299" s="6"/>
      <c r="I299" s="63" t="e">
        <f t="shared" si="40"/>
        <v>#DIV/0!</v>
      </c>
      <c r="K299" s="50"/>
    </row>
    <row r="300" spans="1:11" s="2" customFormat="1" ht="31.5">
      <c r="A300" s="44" t="s">
        <v>461</v>
      </c>
      <c r="B300" s="44" t="s">
        <v>425</v>
      </c>
      <c r="C300" s="30"/>
      <c r="D300" s="11">
        <v>0</v>
      </c>
      <c r="E300" s="27" t="s">
        <v>18</v>
      </c>
      <c r="F300" s="11"/>
      <c r="G300" s="45">
        <f t="shared" si="39"/>
        <v>0</v>
      </c>
      <c r="H300" s="6"/>
      <c r="I300" s="63" t="e">
        <f t="shared" si="40"/>
        <v>#DIV/0!</v>
      </c>
      <c r="K300" s="50"/>
    </row>
    <row r="301" spans="1:11" s="2" customFormat="1" ht="15.75">
      <c r="A301" s="44"/>
      <c r="B301" s="78" t="s">
        <v>485</v>
      </c>
      <c r="C301" s="30"/>
      <c r="D301" s="11"/>
      <c r="E301" s="27"/>
      <c r="F301" s="11"/>
      <c r="G301" s="45"/>
      <c r="H301" s="6"/>
      <c r="I301" s="63"/>
      <c r="K301" s="50"/>
    </row>
    <row r="302" spans="1:11" s="2" customFormat="1" ht="15.75">
      <c r="A302" s="44"/>
      <c r="B302" s="44" t="s">
        <v>426</v>
      </c>
      <c r="C302" s="30"/>
      <c r="D302" s="11"/>
      <c r="E302" s="27"/>
      <c r="F302" s="11"/>
      <c r="G302" s="45"/>
      <c r="H302" s="6"/>
      <c r="I302" s="63"/>
      <c r="K302" s="50"/>
    </row>
    <row r="303" spans="1:11" s="2" customFormat="1" ht="31.5">
      <c r="A303" s="44" t="s">
        <v>462</v>
      </c>
      <c r="B303" s="44" t="s">
        <v>427</v>
      </c>
      <c r="C303" s="30"/>
      <c r="D303" s="11">
        <v>0</v>
      </c>
      <c r="E303" s="27" t="s">
        <v>20</v>
      </c>
      <c r="F303" s="11"/>
      <c r="G303" s="45">
        <f t="shared" si="39"/>
        <v>0</v>
      </c>
      <c r="H303" s="6"/>
      <c r="I303" s="63" t="e">
        <f t="shared" ref="I303:I308" si="41">+G303/$H$404</f>
        <v>#DIV/0!</v>
      </c>
      <c r="K303" s="50"/>
    </row>
    <row r="304" spans="1:11" s="2" customFormat="1" ht="15.75">
      <c r="A304" s="44" t="s">
        <v>463</v>
      </c>
      <c r="B304" s="44" t="s">
        <v>428</v>
      </c>
      <c r="C304" s="30"/>
      <c r="D304" s="11">
        <v>0</v>
      </c>
      <c r="E304" s="27" t="s">
        <v>20</v>
      </c>
      <c r="F304" s="11"/>
      <c r="G304" s="45">
        <f t="shared" si="39"/>
        <v>0</v>
      </c>
      <c r="H304" s="6"/>
      <c r="I304" s="63" t="e">
        <f t="shared" si="41"/>
        <v>#DIV/0!</v>
      </c>
      <c r="K304" s="50"/>
    </row>
    <row r="305" spans="1:11" s="2" customFormat="1" ht="15.75">
      <c r="A305" s="44" t="s">
        <v>464</v>
      </c>
      <c r="B305" s="44" t="s">
        <v>429</v>
      </c>
      <c r="C305" s="30"/>
      <c r="D305" s="11">
        <v>0</v>
      </c>
      <c r="E305" s="27" t="s">
        <v>20</v>
      </c>
      <c r="F305" s="11"/>
      <c r="G305" s="45">
        <f t="shared" si="39"/>
        <v>0</v>
      </c>
      <c r="H305" s="6"/>
      <c r="I305" s="63" t="e">
        <f t="shared" si="41"/>
        <v>#DIV/0!</v>
      </c>
      <c r="K305" s="50"/>
    </row>
    <row r="306" spans="1:11" s="2" customFormat="1" ht="15.75">
      <c r="A306" s="44" t="s">
        <v>465</v>
      </c>
      <c r="B306" s="44" t="s">
        <v>430</v>
      </c>
      <c r="C306" s="30"/>
      <c r="D306" s="11">
        <v>0</v>
      </c>
      <c r="E306" s="27" t="s">
        <v>20</v>
      </c>
      <c r="F306" s="11"/>
      <c r="G306" s="45">
        <f t="shared" si="39"/>
        <v>0</v>
      </c>
      <c r="H306" s="6"/>
      <c r="I306" s="63" t="e">
        <f t="shared" si="41"/>
        <v>#DIV/0!</v>
      </c>
      <c r="K306" s="50"/>
    </row>
    <row r="307" spans="1:11" s="2" customFormat="1" ht="15.75">
      <c r="A307" s="44" t="s">
        <v>466</v>
      </c>
      <c r="B307" s="44" t="s">
        <v>431</v>
      </c>
      <c r="C307" s="30"/>
      <c r="D307" s="11">
        <v>0</v>
      </c>
      <c r="E307" s="27" t="s">
        <v>20</v>
      </c>
      <c r="F307" s="11"/>
      <c r="G307" s="45">
        <f t="shared" si="39"/>
        <v>0</v>
      </c>
      <c r="H307" s="6"/>
      <c r="I307" s="63" t="e">
        <f t="shared" si="41"/>
        <v>#DIV/0!</v>
      </c>
      <c r="K307" s="50"/>
    </row>
    <row r="308" spans="1:11" s="2" customFormat="1" ht="15.75">
      <c r="A308" s="44" t="s">
        <v>467</v>
      </c>
      <c r="B308" s="44" t="s">
        <v>432</v>
      </c>
      <c r="C308" s="30"/>
      <c r="D308" s="11">
        <v>0</v>
      </c>
      <c r="E308" s="27" t="s">
        <v>20</v>
      </c>
      <c r="F308" s="11"/>
      <c r="G308" s="45">
        <f t="shared" si="39"/>
        <v>0</v>
      </c>
      <c r="H308" s="6"/>
      <c r="I308" s="63" t="e">
        <f t="shared" si="41"/>
        <v>#DIV/0!</v>
      </c>
      <c r="K308" s="50"/>
    </row>
    <row r="309" spans="1:11" s="2" customFormat="1" ht="15.75">
      <c r="A309" s="44"/>
      <c r="B309" s="44" t="s">
        <v>433</v>
      </c>
      <c r="C309" s="30"/>
      <c r="D309" s="11"/>
      <c r="E309" s="27"/>
      <c r="F309" s="11"/>
      <c r="G309" s="45"/>
      <c r="H309" s="6"/>
      <c r="I309" s="63"/>
      <c r="K309" s="50"/>
    </row>
    <row r="310" spans="1:11" s="2" customFormat="1" ht="15.75">
      <c r="A310" s="44" t="s">
        <v>468</v>
      </c>
      <c r="B310" s="44" t="s">
        <v>434</v>
      </c>
      <c r="C310" s="30"/>
      <c r="D310" s="11">
        <v>0</v>
      </c>
      <c r="E310" s="27" t="s">
        <v>20</v>
      </c>
      <c r="F310" s="11"/>
      <c r="G310" s="45">
        <f t="shared" si="39"/>
        <v>0</v>
      </c>
      <c r="H310" s="6"/>
      <c r="I310" s="63" t="e">
        <f t="shared" ref="I310:I317" si="42">+G310/$H$404</f>
        <v>#DIV/0!</v>
      </c>
      <c r="K310" s="50"/>
    </row>
    <row r="311" spans="1:11" s="2" customFormat="1" ht="15.75">
      <c r="A311" s="44" t="s">
        <v>469</v>
      </c>
      <c r="B311" s="44" t="s">
        <v>435</v>
      </c>
      <c r="C311" s="30"/>
      <c r="D311" s="11">
        <v>0</v>
      </c>
      <c r="E311" s="27" t="s">
        <v>20</v>
      </c>
      <c r="F311" s="11"/>
      <c r="G311" s="45">
        <f t="shared" si="39"/>
        <v>0</v>
      </c>
      <c r="H311" s="6"/>
      <c r="I311" s="63" t="e">
        <f t="shared" si="42"/>
        <v>#DIV/0!</v>
      </c>
      <c r="K311" s="50"/>
    </row>
    <row r="312" spans="1:11" s="2" customFormat="1" ht="15.75">
      <c r="A312" s="44" t="s">
        <v>470</v>
      </c>
      <c r="B312" s="44" t="s">
        <v>436</v>
      </c>
      <c r="C312" s="30"/>
      <c r="D312" s="11">
        <v>0</v>
      </c>
      <c r="E312" s="27" t="s">
        <v>20</v>
      </c>
      <c r="F312" s="11"/>
      <c r="G312" s="45">
        <f t="shared" si="39"/>
        <v>0</v>
      </c>
      <c r="H312" s="6"/>
      <c r="I312" s="63" t="e">
        <f t="shared" si="42"/>
        <v>#DIV/0!</v>
      </c>
      <c r="K312" s="50"/>
    </row>
    <row r="313" spans="1:11" s="2" customFormat="1" ht="15.75">
      <c r="A313" s="44" t="s">
        <v>471</v>
      </c>
      <c r="B313" s="44" t="s">
        <v>437</v>
      </c>
      <c r="C313" s="30"/>
      <c r="D313" s="11">
        <v>0</v>
      </c>
      <c r="E313" s="27" t="s">
        <v>20</v>
      </c>
      <c r="F313" s="11"/>
      <c r="G313" s="45">
        <f t="shared" si="39"/>
        <v>0</v>
      </c>
      <c r="H313" s="6"/>
      <c r="I313" s="63" t="e">
        <f t="shared" si="42"/>
        <v>#DIV/0!</v>
      </c>
      <c r="K313" s="50"/>
    </row>
    <row r="314" spans="1:11" s="2" customFormat="1" ht="15.75">
      <c r="A314" s="44" t="s">
        <v>472</v>
      </c>
      <c r="B314" s="44" t="s">
        <v>438</v>
      </c>
      <c r="C314" s="30"/>
      <c r="D314" s="11">
        <v>0</v>
      </c>
      <c r="E314" s="27" t="s">
        <v>20</v>
      </c>
      <c r="F314" s="11"/>
      <c r="G314" s="45">
        <f t="shared" si="39"/>
        <v>0</v>
      </c>
      <c r="H314" s="6"/>
      <c r="I314" s="63" t="e">
        <f t="shared" si="42"/>
        <v>#DIV/0!</v>
      </c>
      <c r="K314" s="50"/>
    </row>
    <row r="315" spans="1:11" s="2" customFormat="1" ht="15.75">
      <c r="A315" s="44" t="s">
        <v>473</v>
      </c>
      <c r="B315" s="44" t="s">
        <v>430</v>
      </c>
      <c r="C315" s="30"/>
      <c r="D315" s="11">
        <v>0</v>
      </c>
      <c r="E315" s="27" t="s">
        <v>20</v>
      </c>
      <c r="F315" s="11"/>
      <c r="G315" s="45">
        <f t="shared" si="39"/>
        <v>0</v>
      </c>
      <c r="H315" s="6"/>
      <c r="I315" s="63" t="e">
        <f t="shared" si="42"/>
        <v>#DIV/0!</v>
      </c>
      <c r="K315" s="50"/>
    </row>
    <row r="316" spans="1:11" s="2" customFormat="1" ht="15.75">
      <c r="A316" s="44" t="s">
        <v>474</v>
      </c>
      <c r="B316" s="44" t="s">
        <v>439</v>
      </c>
      <c r="C316" s="30"/>
      <c r="D316" s="11">
        <v>0</v>
      </c>
      <c r="E316" s="27" t="s">
        <v>20</v>
      </c>
      <c r="F316" s="11"/>
      <c r="G316" s="45">
        <f t="shared" si="39"/>
        <v>0</v>
      </c>
      <c r="H316" s="6"/>
      <c r="I316" s="63" t="e">
        <f t="shared" si="42"/>
        <v>#DIV/0!</v>
      </c>
      <c r="K316" s="50"/>
    </row>
    <row r="317" spans="1:11" s="2" customFormat="1" ht="15.75">
      <c r="A317" s="44" t="s">
        <v>475</v>
      </c>
      <c r="B317" s="44" t="s">
        <v>440</v>
      </c>
      <c r="C317" s="30"/>
      <c r="D317" s="11">
        <v>0</v>
      </c>
      <c r="E317" s="27" t="s">
        <v>20</v>
      </c>
      <c r="F317" s="11"/>
      <c r="G317" s="45">
        <f t="shared" si="39"/>
        <v>0</v>
      </c>
      <c r="H317" s="6"/>
      <c r="I317" s="63" t="e">
        <f t="shared" si="42"/>
        <v>#DIV/0!</v>
      </c>
      <c r="K317" s="50"/>
    </row>
    <row r="318" spans="1:11" s="2" customFormat="1" ht="15.75">
      <c r="A318" s="44"/>
      <c r="B318" s="44" t="s">
        <v>441</v>
      </c>
      <c r="C318" s="30"/>
      <c r="D318" s="11"/>
      <c r="E318" s="27"/>
      <c r="F318" s="11"/>
      <c r="G318" s="45"/>
      <c r="H318" s="6"/>
      <c r="I318" s="63"/>
      <c r="K318" s="50"/>
    </row>
    <row r="319" spans="1:11" s="2" customFormat="1" ht="31.5">
      <c r="A319" s="44" t="s">
        <v>476</v>
      </c>
      <c r="B319" s="44" t="s">
        <v>427</v>
      </c>
      <c r="C319" s="30"/>
      <c r="D319" s="11">
        <v>0</v>
      </c>
      <c r="E319" s="27" t="s">
        <v>20</v>
      </c>
      <c r="F319" s="11"/>
      <c r="G319" s="45">
        <f t="shared" si="39"/>
        <v>0</v>
      </c>
      <c r="H319" s="6"/>
      <c r="I319" s="63" t="e">
        <f t="shared" ref="I319:I324" si="43">+G319/$H$404</f>
        <v>#DIV/0!</v>
      </c>
      <c r="K319" s="50"/>
    </row>
    <row r="320" spans="1:11" s="2" customFormat="1" ht="15.75">
      <c r="A320" s="44" t="s">
        <v>477</v>
      </c>
      <c r="B320" s="44" t="s">
        <v>428</v>
      </c>
      <c r="C320" s="30"/>
      <c r="D320" s="11">
        <v>0</v>
      </c>
      <c r="E320" s="27" t="s">
        <v>20</v>
      </c>
      <c r="F320" s="11"/>
      <c r="G320" s="45">
        <f t="shared" si="39"/>
        <v>0</v>
      </c>
      <c r="H320" s="6"/>
      <c r="I320" s="63" t="e">
        <f t="shared" si="43"/>
        <v>#DIV/0!</v>
      </c>
      <c r="K320" s="50"/>
    </row>
    <row r="321" spans="1:11" s="2" customFormat="1" ht="15.75">
      <c r="A321" s="44" t="s">
        <v>478</v>
      </c>
      <c r="B321" s="44" t="s">
        <v>429</v>
      </c>
      <c r="C321" s="30"/>
      <c r="D321" s="11">
        <v>0</v>
      </c>
      <c r="E321" s="27" t="s">
        <v>20</v>
      </c>
      <c r="F321" s="11"/>
      <c r="G321" s="45">
        <f t="shared" si="39"/>
        <v>0</v>
      </c>
      <c r="H321" s="6"/>
      <c r="I321" s="63" t="e">
        <f t="shared" si="43"/>
        <v>#DIV/0!</v>
      </c>
      <c r="K321" s="50"/>
    </row>
    <row r="322" spans="1:11" s="2" customFormat="1" ht="15.75">
      <c r="A322" s="44" t="s">
        <v>479</v>
      </c>
      <c r="B322" s="44" t="s">
        <v>430</v>
      </c>
      <c r="C322" s="30"/>
      <c r="D322" s="11">
        <v>0</v>
      </c>
      <c r="E322" s="27" t="s">
        <v>20</v>
      </c>
      <c r="F322" s="11"/>
      <c r="G322" s="45">
        <f t="shared" si="39"/>
        <v>0</v>
      </c>
      <c r="H322" s="6"/>
      <c r="I322" s="63" t="e">
        <f t="shared" si="43"/>
        <v>#DIV/0!</v>
      </c>
      <c r="K322" s="50"/>
    </row>
    <row r="323" spans="1:11" s="2" customFormat="1" ht="15.75">
      <c r="A323" s="44" t="s">
        <v>480</v>
      </c>
      <c r="B323" s="44" t="s">
        <v>431</v>
      </c>
      <c r="C323" s="30"/>
      <c r="D323" s="11">
        <v>0</v>
      </c>
      <c r="E323" s="27" t="s">
        <v>20</v>
      </c>
      <c r="F323" s="11"/>
      <c r="G323" s="45">
        <f t="shared" si="39"/>
        <v>0</v>
      </c>
      <c r="H323" s="6"/>
      <c r="I323" s="63" t="e">
        <f t="shared" si="43"/>
        <v>#DIV/0!</v>
      </c>
      <c r="K323" s="50"/>
    </row>
    <row r="324" spans="1:11" s="2" customFormat="1" ht="15.75">
      <c r="A324" s="44" t="s">
        <v>481</v>
      </c>
      <c r="B324" s="44" t="s">
        <v>432</v>
      </c>
      <c r="C324" s="30"/>
      <c r="D324" s="11">
        <v>0</v>
      </c>
      <c r="E324" s="27" t="s">
        <v>20</v>
      </c>
      <c r="F324" s="11"/>
      <c r="G324" s="45">
        <f t="shared" si="39"/>
        <v>0</v>
      </c>
      <c r="H324" s="6"/>
      <c r="I324" s="63" t="e">
        <f t="shared" si="43"/>
        <v>#DIV/0!</v>
      </c>
      <c r="K324" s="50"/>
    </row>
    <row r="325" spans="1:11" s="2" customFormat="1" ht="15.75">
      <c r="A325" s="44"/>
      <c r="B325" s="44" t="s">
        <v>442</v>
      </c>
      <c r="C325" s="30"/>
      <c r="D325" s="11"/>
      <c r="E325" s="27"/>
      <c r="F325" s="11"/>
      <c r="G325" s="45"/>
      <c r="H325" s="6"/>
      <c r="I325" s="63"/>
      <c r="K325" s="50"/>
    </row>
    <row r="326" spans="1:11" s="2" customFormat="1" ht="15.75">
      <c r="A326" s="44" t="s">
        <v>482</v>
      </c>
      <c r="B326" s="44" t="s">
        <v>443</v>
      </c>
      <c r="C326" s="30"/>
      <c r="D326" s="11">
        <v>0</v>
      </c>
      <c r="E326" s="27" t="s">
        <v>20</v>
      </c>
      <c r="F326" s="11"/>
      <c r="G326" s="45">
        <f t="shared" si="39"/>
        <v>0</v>
      </c>
      <c r="H326" s="6"/>
      <c r="I326" s="63" t="e">
        <f>+G326/$H$404</f>
        <v>#DIV/0!</v>
      </c>
      <c r="K326" s="50"/>
    </row>
    <row r="327" spans="1:11" s="2" customFormat="1" ht="15.75">
      <c r="A327" s="44" t="s">
        <v>483</v>
      </c>
      <c r="B327" s="44" t="s">
        <v>444</v>
      </c>
      <c r="C327" s="30"/>
      <c r="D327" s="11">
        <v>0</v>
      </c>
      <c r="E327" s="27" t="s">
        <v>20</v>
      </c>
      <c r="F327" s="11"/>
      <c r="G327" s="45">
        <f t="shared" si="39"/>
        <v>0</v>
      </c>
      <c r="H327" s="6"/>
      <c r="I327" s="63" t="e">
        <f>+G327/$H$404</f>
        <v>#DIV/0!</v>
      </c>
      <c r="K327" s="50"/>
    </row>
    <row r="328" spans="1:11" s="2" customFormat="1" ht="15.75">
      <c r="A328" s="44"/>
      <c r="B328" s="44" t="s">
        <v>445</v>
      </c>
      <c r="C328" s="30"/>
      <c r="D328" s="11">
        <v>0</v>
      </c>
      <c r="E328" s="27" t="s">
        <v>20</v>
      </c>
      <c r="F328" s="11"/>
      <c r="G328" s="45">
        <f t="shared" si="39"/>
        <v>0</v>
      </c>
      <c r="H328" s="6"/>
      <c r="I328" s="63" t="e">
        <f>+G328/$H$404</f>
        <v>#DIV/0!</v>
      </c>
      <c r="K328" s="50"/>
    </row>
    <row r="329" spans="1:11" s="2" customFormat="1" ht="15.75">
      <c r="A329" s="44" t="s">
        <v>484</v>
      </c>
      <c r="B329" s="44" t="s">
        <v>428</v>
      </c>
      <c r="C329" s="30"/>
      <c r="D329" s="11">
        <v>0</v>
      </c>
      <c r="E329" s="27" t="s">
        <v>20</v>
      </c>
      <c r="F329" s="11"/>
      <c r="G329" s="45">
        <f t="shared" si="39"/>
        <v>0</v>
      </c>
      <c r="H329" s="6"/>
      <c r="I329" s="63" t="e">
        <f>+G329/$H$404</f>
        <v>#DIV/0!</v>
      </c>
      <c r="K329" s="50"/>
    </row>
    <row r="330" spans="1:11" ht="15.75" thickBot="1">
      <c r="A330" s="31"/>
      <c r="B330" s="89"/>
      <c r="C330" s="89"/>
      <c r="D330" s="39"/>
      <c r="E330" s="39"/>
      <c r="F330" s="39"/>
      <c r="G330" s="39"/>
      <c r="H330" s="40"/>
      <c r="I330" s="40"/>
      <c r="J330" s="53"/>
      <c r="K330" s="51"/>
    </row>
    <row r="331" spans="1:11" ht="21" thickBot="1">
      <c r="A331" s="32">
        <v>24</v>
      </c>
      <c r="B331" s="33" t="s">
        <v>486</v>
      </c>
      <c r="C331" s="34"/>
      <c r="D331" s="24"/>
      <c r="E331" s="25"/>
      <c r="F331" s="25"/>
      <c r="G331" s="25"/>
      <c r="H331" s="26">
        <f>SUM(G333:G403)</f>
        <v>0</v>
      </c>
      <c r="I331" s="48"/>
      <c r="J331" s="42" t="e">
        <f>SUM(I333:I403)</f>
        <v>#DIV/0!</v>
      </c>
    </row>
    <row r="332" spans="1:11">
      <c r="A332" s="37"/>
      <c r="B332" s="38"/>
      <c r="C332" s="29"/>
      <c r="D332" s="5"/>
      <c r="E332" s="5"/>
      <c r="F332" s="5"/>
      <c r="G332" s="5"/>
      <c r="H332" s="6"/>
      <c r="I332" s="6"/>
      <c r="J332" s="52"/>
      <c r="K332" s="51"/>
    </row>
    <row r="333" spans="1:11" s="2" customFormat="1" ht="15.75">
      <c r="B333" s="78" t="s">
        <v>487</v>
      </c>
      <c r="C333" s="30"/>
      <c r="D333" s="11"/>
      <c r="E333" s="27"/>
      <c r="F333" s="11"/>
      <c r="G333" s="45"/>
      <c r="H333" s="6"/>
      <c r="I333" s="63"/>
      <c r="K333" s="50"/>
    </row>
    <row r="334" spans="1:11" s="2" customFormat="1" ht="15.75">
      <c r="A334" s="44" t="s">
        <v>447</v>
      </c>
      <c r="B334" s="78" t="s">
        <v>488</v>
      </c>
      <c r="C334" s="30"/>
      <c r="D334" s="11"/>
      <c r="E334" s="27"/>
      <c r="F334" s="11"/>
      <c r="G334" s="45"/>
      <c r="H334" s="6"/>
      <c r="I334" s="63"/>
      <c r="K334" s="50"/>
    </row>
    <row r="335" spans="1:11" s="2" customFormat="1" ht="15.75">
      <c r="A335" s="44"/>
      <c r="B335" s="44" t="s">
        <v>489</v>
      </c>
      <c r="C335" s="30"/>
      <c r="D335" s="11">
        <v>0</v>
      </c>
      <c r="E335" s="27" t="s">
        <v>18</v>
      </c>
      <c r="F335" s="11"/>
      <c r="G335" s="45">
        <f t="shared" ref="G335:G378" si="44">+D335*F335</f>
        <v>0</v>
      </c>
      <c r="H335" s="6"/>
      <c r="I335" s="63" t="e">
        <f>+G335/$H$404</f>
        <v>#DIV/0!</v>
      </c>
      <c r="K335" s="50"/>
    </row>
    <row r="336" spans="1:11" s="2" customFormat="1" ht="15.75">
      <c r="A336" s="44" t="s">
        <v>448</v>
      </c>
      <c r="B336" s="44" t="s">
        <v>490</v>
      </c>
      <c r="C336" s="30"/>
      <c r="D336" s="11">
        <v>0</v>
      </c>
      <c r="E336" s="27" t="s">
        <v>18</v>
      </c>
      <c r="F336" s="11"/>
      <c r="G336" s="45">
        <f t="shared" si="44"/>
        <v>0</v>
      </c>
      <c r="H336" s="6"/>
      <c r="I336" s="63" t="e">
        <f>+G336/$H$404</f>
        <v>#DIV/0!</v>
      </c>
      <c r="K336" s="50"/>
    </row>
    <row r="337" spans="1:11" s="2" customFormat="1" ht="15.75">
      <c r="A337" s="44" t="s">
        <v>449</v>
      </c>
      <c r="B337" s="44" t="s">
        <v>491</v>
      </c>
      <c r="C337" s="30"/>
      <c r="D337" s="11">
        <v>0</v>
      </c>
      <c r="E337" s="27" t="s">
        <v>18</v>
      </c>
      <c r="F337" s="11"/>
      <c r="G337" s="45">
        <f t="shared" si="44"/>
        <v>0</v>
      </c>
      <c r="H337" s="6"/>
      <c r="I337" s="63" t="e">
        <f>+G337/$H$404</f>
        <v>#DIV/0!</v>
      </c>
      <c r="K337" s="50"/>
    </row>
    <row r="338" spans="1:11" s="2" customFormat="1" ht="15.75">
      <c r="A338" s="44"/>
      <c r="B338" s="78" t="s">
        <v>492</v>
      </c>
      <c r="C338" s="30"/>
      <c r="D338" s="11"/>
      <c r="E338" s="27"/>
      <c r="F338" s="11"/>
      <c r="G338" s="45"/>
      <c r="H338" s="6"/>
      <c r="I338" s="63"/>
      <c r="K338" s="50"/>
    </row>
    <row r="339" spans="1:11" s="2" customFormat="1" ht="15.75">
      <c r="A339" s="44" t="s">
        <v>451</v>
      </c>
      <c r="B339" s="44" t="s">
        <v>489</v>
      </c>
      <c r="C339" s="30"/>
      <c r="D339" s="11">
        <v>0</v>
      </c>
      <c r="E339" s="27" t="s">
        <v>18</v>
      </c>
      <c r="F339" s="11"/>
      <c r="G339" s="45">
        <f t="shared" si="44"/>
        <v>0</v>
      </c>
      <c r="H339" s="6"/>
      <c r="I339" s="63" t="e">
        <f>+G339/$H$404</f>
        <v>#DIV/0!</v>
      </c>
      <c r="K339" s="50"/>
    </row>
    <row r="340" spans="1:11" s="2" customFormat="1" ht="15.75">
      <c r="A340" s="44"/>
      <c r="B340" s="44" t="s">
        <v>490</v>
      </c>
      <c r="C340" s="30"/>
      <c r="D340" s="11">
        <v>0</v>
      </c>
      <c r="E340" s="27" t="s">
        <v>18</v>
      </c>
      <c r="F340" s="11"/>
      <c r="G340" s="45">
        <f t="shared" si="44"/>
        <v>0</v>
      </c>
      <c r="H340" s="6"/>
      <c r="I340" s="63" t="e">
        <f>+G340/$H$404</f>
        <v>#DIV/0!</v>
      </c>
      <c r="K340" s="50"/>
    </row>
    <row r="341" spans="1:11" s="2" customFormat="1" ht="15.75">
      <c r="A341" s="44" t="s">
        <v>452</v>
      </c>
      <c r="B341" s="44" t="s">
        <v>491</v>
      </c>
      <c r="C341" s="30"/>
      <c r="D341" s="11">
        <v>0</v>
      </c>
      <c r="E341" s="27" t="s">
        <v>18</v>
      </c>
      <c r="F341" s="11"/>
      <c r="G341" s="45">
        <f t="shared" si="44"/>
        <v>0</v>
      </c>
      <c r="H341" s="6"/>
      <c r="I341" s="63" t="e">
        <f>+G341/$H$404</f>
        <v>#DIV/0!</v>
      </c>
      <c r="K341" s="50"/>
    </row>
    <row r="342" spans="1:11" s="2" customFormat="1" ht="15.75">
      <c r="A342" s="44" t="s">
        <v>453</v>
      </c>
      <c r="B342" s="78" t="s">
        <v>493</v>
      </c>
      <c r="C342" s="30"/>
      <c r="D342" s="11"/>
      <c r="E342" s="27"/>
      <c r="F342" s="11"/>
      <c r="G342" s="45"/>
      <c r="H342" s="6"/>
      <c r="I342" s="63"/>
      <c r="K342" s="50"/>
    </row>
    <row r="343" spans="1:11" s="2" customFormat="1" ht="15.75">
      <c r="A343" s="44"/>
      <c r="B343" s="44" t="s">
        <v>489</v>
      </c>
      <c r="C343" s="30"/>
      <c r="D343" s="11">
        <v>0</v>
      </c>
      <c r="E343" s="27" t="s">
        <v>18</v>
      </c>
      <c r="F343" s="11"/>
      <c r="G343" s="45">
        <f t="shared" si="44"/>
        <v>0</v>
      </c>
      <c r="H343" s="6"/>
      <c r="I343" s="63" t="e">
        <f>+G343/$H$404</f>
        <v>#DIV/0!</v>
      </c>
      <c r="K343" s="50"/>
    </row>
    <row r="344" spans="1:11" s="2" customFormat="1" ht="15.75">
      <c r="A344" s="44" t="s">
        <v>454</v>
      </c>
      <c r="B344" s="44" t="s">
        <v>490</v>
      </c>
      <c r="C344" s="30"/>
      <c r="D344" s="11">
        <v>0</v>
      </c>
      <c r="E344" s="27" t="s">
        <v>18</v>
      </c>
      <c r="F344" s="11"/>
      <c r="G344" s="45">
        <f t="shared" si="44"/>
        <v>0</v>
      </c>
      <c r="H344" s="6"/>
      <c r="I344" s="63" t="e">
        <f>+G344/$H$404</f>
        <v>#DIV/0!</v>
      </c>
      <c r="K344" s="50"/>
    </row>
    <row r="345" spans="1:11" s="2" customFormat="1" ht="15.75">
      <c r="A345" s="44" t="s">
        <v>455</v>
      </c>
      <c r="B345" s="44" t="s">
        <v>491</v>
      </c>
      <c r="C345" s="30"/>
      <c r="D345" s="11">
        <v>0</v>
      </c>
      <c r="E345" s="27" t="s">
        <v>18</v>
      </c>
      <c r="F345" s="11"/>
      <c r="G345" s="45">
        <f t="shared" si="44"/>
        <v>0</v>
      </c>
      <c r="H345" s="6"/>
      <c r="I345" s="63" t="e">
        <f>+G345/$H$404</f>
        <v>#DIV/0!</v>
      </c>
      <c r="K345" s="50"/>
    </row>
    <row r="346" spans="1:11" s="2" customFormat="1" ht="15.75">
      <c r="A346" s="44" t="s">
        <v>456</v>
      </c>
      <c r="B346" s="44"/>
      <c r="C346" s="30"/>
      <c r="D346" s="11"/>
      <c r="E346" s="27"/>
      <c r="F346" s="11"/>
      <c r="G346" s="45"/>
      <c r="H346" s="6"/>
      <c r="I346" s="63"/>
      <c r="K346" s="50"/>
    </row>
    <row r="347" spans="1:11" s="2" customFormat="1" ht="15.75">
      <c r="A347" s="44" t="s">
        <v>457</v>
      </c>
      <c r="B347" s="44" t="s">
        <v>494</v>
      </c>
      <c r="C347" s="30"/>
      <c r="D347" s="11">
        <v>0</v>
      </c>
      <c r="E347" s="27" t="s">
        <v>18</v>
      </c>
      <c r="F347" s="11"/>
      <c r="G347" s="45">
        <f t="shared" si="44"/>
        <v>0</v>
      </c>
      <c r="H347" s="6"/>
      <c r="I347" s="63" t="e">
        <f>+G347/$H$404</f>
        <v>#DIV/0!</v>
      </c>
      <c r="K347" s="50"/>
    </row>
    <row r="348" spans="1:11" s="2" customFormat="1" ht="15.75">
      <c r="A348" s="44" t="s">
        <v>459</v>
      </c>
      <c r="B348" s="78" t="s">
        <v>495</v>
      </c>
      <c r="C348" s="30"/>
      <c r="D348" s="11"/>
      <c r="E348" s="27"/>
      <c r="F348" s="11"/>
      <c r="G348" s="45"/>
      <c r="H348" s="6"/>
      <c r="I348" s="63"/>
      <c r="K348" s="50"/>
    </row>
    <row r="349" spans="1:11" s="2" customFormat="1" ht="15.75">
      <c r="A349" s="44" t="s">
        <v>461</v>
      </c>
      <c r="B349" s="44" t="s">
        <v>496</v>
      </c>
      <c r="C349" s="30"/>
      <c r="D349" s="11">
        <v>0</v>
      </c>
      <c r="E349" s="27" t="s">
        <v>20</v>
      </c>
      <c r="F349" s="11"/>
      <c r="G349" s="45">
        <f t="shared" si="44"/>
        <v>0</v>
      </c>
      <c r="H349" s="6"/>
      <c r="I349" s="63" t="e">
        <f>+G349/$H$404</f>
        <v>#DIV/0!</v>
      </c>
      <c r="K349" s="50"/>
    </row>
    <row r="350" spans="1:11" s="2" customFormat="1" ht="15.75">
      <c r="A350" s="44"/>
      <c r="B350" s="44" t="s">
        <v>497</v>
      </c>
      <c r="C350" s="30"/>
      <c r="D350" s="11">
        <v>0</v>
      </c>
      <c r="E350" s="27" t="s">
        <v>20</v>
      </c>
      <c r="F350" s="11"/>
      <c r="G350" s="45">
        <f t="shared" si="44"/>
        <v>0</v>
      </c>
      <c r="H350" s="6"/>
      <c r="I350" s="63" t="e">
        <f>+G350/$H$404</f>
        <v>#DIV/0!</v>
      </c>
      <c r="K350" s="50"/>
    </row>
    <row r="351" spans="1:11" s="2" customFormat="1" ht="15.75">
      <c r="A351" s="44" t="s">
        <v>462</v>
      </c>
      <c r="B351" s="78" t="s">
        <v>498</v>
      </c>
      <c r="C351" s="30"/>
      <c r="D351" s="11"/>
      <c r="E351" s="27"/>
      <c r="F351" s="11"/>
      <c r="G351" s="45"/>
      <c r="H351" s="6"/>
      <c r="I351" s="63"/>
      <c r="K351" s="50"/>
    </row>
    <row r="352" spans="1:11" s="2" customFormat="1" ht="15.75">
      <c r="A352" s="44" t="s">
        <v>464</v>
      </c>
      <c r="B352" s="44" t="s">
        <v>499</v>
      </c>
      <c r="C352" s="30"/>
      <c r="D352" s="11">
        <v>0</v>
      </c>
      <c r="E352" s="27" t="s">
        <v>20</v>
      </c>
      <c r="F352" s="11"/>
      <c r="G352" s="45">
        <f t="shared" si="44"/>
        <v>0</v>
      </c>
      <c r="H352" s="6"/>
      <c r="I352" s="63" t="e">
        <f t="shared" ref="I352:I362" si="45">+G352/$H$404</f>
        <v>#DIV/0!</v>
      </c>
      <c r="K352" s="50"/>
    </row>
    <row r="353" spans="1:11" s="2" customFormat="1" ht="15.75">
      <c r="A353" s="44" t="s">
        <v>465</v>
      </c>
      <c r="B353" s="44" t="s">
        <v>500</v>
      </c>
      <c r="C353" s="30"/>
      <c r="D353" s="11">
        <v>0</v>
      </c>
      <c r="E353" s="27" t="s">
        <v>20</v>
      </c>
      <c r="F353" s="11"/>
      <c r="G353" s="45">
        <f t="shared" si="44"/>
        <v>0</v>
      </c>
      <c r="H353" s="6"/>
      <c r="I353" s="63" t="e">
        <f t="shared" si="45"/>
        <v>#DIV/0!</v>
      </c>
      <c r="K353" s="50"/>
    </row>
    <row r="354" spans="1:11" s="2" customFormat="1" ht="15.75">
      <c r="A354" s="44" t="s">
        <v>467</v>
      </c>
      <c r="B354" s="44" t="s">
        <v>501</v>
      </c>
      <c r="C354" s="30"/>
      <c r="D354" s="11">
        <v>0</v>
      </c>
      <c r="E354" s="27" t="s">
        <v>20</v>
      </c>
      <c r="F354" s="11"/>
      <c r="G354" s="45">
        <f t="shared" si="44"/>
        <v>0</v>
      </c>
      <c r="H354" s="6"/>
      <c r="I354" s="63" t="e">
        <f t="shared" si="45"/>
        <v>#DIV/0!</v>
      </c>
      <c r="K354" s="50"/>
    </row>
    <row r="355" spans="1:11" s="2" customFormat="1" ht="15.75">
      <c r="A355" s="44"/>
      <c r="B355" s="44" t="s">
        <v>502</v>
      </c>
      <c r="C355" s="30"/>
      <c r="D355" s="11">
        <v>0</v>
      </c>
      <c r="E355" s="27" t="s">
        <v>20</v>
      </c>
      <c r="F355" s="11"/>
      <c r="G355" s="45">
        <f t="shared" si="44"/>
        <v>0</v>
      </c>
      <c r="H355" s="6"/>
      <c r="I355" s="63" t="e">
        <f t="shared" si="45"/>
        <v>#DIV/0!</v>
      </c>
      <c r="K355" s="50"/>
    </row>
    <row r="356" spans="1:11" s="2" customFormat="1" ht="15.75">
      <c r="A356" s="44" t="s">
        <v>469</v>
      </c>
      <c r="B356" s="44" t="s">
        <v>503</v>
      </c>
      <c r="C356" s="30"/>
      <c r="D356" s="11">
        <v>0</v>
      </c>
      <c r="E356" s="27" t="s">
        <v>20</v>
      </c>
      <c r="F356" s="11"/>
      <c r="G356" s="45">
        <f t="shared" si="44"/>
        <v>0</v>
      </c>
      <c r="H356" s="6"/>
      <c r="I356" s="63" t="e">
        <f t="shared" si="45"/>
        <v>#DIV/0!</v>
      </c>
      <c r="K356" s="50"/>
    </row>
    <row r="357" spans="1:11" s="2" customFormat="1" ht="15.75">
      <c r="A357" s="44" t="s">
        <v>470</v>
      </c>
      <c r="B357" s="44" t="s">
        <v>504</v>
      </c>
      <c r="C357" s="30"/>
      <c r="D357" s="11">
        <v>0</v>
      </c>
      <c r="E357" s="27" t="s">
        <v>20</v>
      </c>
      <c r="F357" s="11"/>
      <c r="G357" s="45">
        <f t="shared" si="44"/>
        <v>0</v>
      </c>
      <c r="H357" s="6"/>
      <c r="I357" s="63" t="e">
        <f t="shared" si="45"/>
        <v>#DIV/0!</v>
      </c>
      <c r="K357" s="50"/>
    </row>
    <row r="358" spans="1:11" s="2" customFormat="1" ht="15.75">
      <c r="A358" s="44" t="s">
        <v>472</v>
      </c>
      <c r="B358" s="44" t="s">
        <v>505</v>
      </c>
      <c r="C358" s="30"/>
      <c r="D358" s="11">
        <v>0</v>
      </c>
      <c r="E358" s="27" t="s">
        <v>20</v>
      </c>
      <c r="F358" s="11"/>
      <c r="G358" s="45">
        <f t="shared" si="44"/>
        <v>0</v>
      </c>
      <c r="H358" s="6"/>
      <c r="I358" s="63" t="e">
        <f t="shared" si="45"/>
        <v>#DIV/0!</v>
      </c>
      <c r="K358" s="50"/>
    </row>
    <row r="359" spans="1:11" s="2" customFormat="1" ht="15.75">
      <c r="A359" s="44" t="s">
        <v>473</v>
      </c>
      <c r="B359" s="44" t="s">
        <v>506</v>
      </c>
      <c r="C359" s="30"/>
      <c r="D359" s="11">
        <v>0</v>
      </c>
      <c r="E359" s="27" t="s">
        <v>20</v>
      </c>
      <c r="F359" s="11"/>
      <c r="G359" s="45">
        <f t="shared" si="44"/>
        <v>0</v>
      </c>
      <c r="H359" s="6"/>
      <c r="I359" s="63" t="e">
        <f t="shared" si="45"/>
        <v>#DIV/0!</v>
      </c>
      <c r="K359" s="50"/>
    </row>
    <row r="360" spans="1:11" s="2" customFormat="1" ht="15.75">
      <c r="A360" s="44" t="s">
        <v>475</v>
      </c>
      <c r="B360" s="44" t="s">
        <v>507</v>
      </c>
      <c r="C360" s="30"/>
      <c r="D360" s="11">
        <v>0</v>
      </c>
      <c r="E360" s="27" t="s">
        <v>20</v>
      </c>
      <c r="F360" s="11"/>
      <c r="G360" s="45">
        <f t="shared" si="44"/>
        <v>0</v>
      </c>
      <c r="H360" s="6"/>
      <c r="I360" s="63" t="e">
        <f t="shared" si="45"/>
        <v>#DIV/0!</v>
      </c>
      <c r="K360" s="50"/>
    </row>
    <row r="361" spans="1:11" s="2" customFormat="1" ht="15.75">
      <c r="A361" s="44"/>
      <c r="B361" s="44" t="s">
        <v>508</v>
      </c>
      <c r="C361" s="30"/>
      <c r="D361" s="11">
        <v>0</v>
      </c>
      <c r="E361" s="27" t="s">
        <v>20</v>
      </c>
      <c r="F361" s="11"/>
      <c r="G361" s="45">
        <f t="shared" si="44"/>
        <v>0</v>
      </c>
      <c r="H361" s="6"/>
      <c r="I361" s="63" t="e">
        <f t="shared" si="45"/>
        <v>#DIV/0!</v>
      </c>
      <c r="K361" s="50"/>
    </row>
    <row r="362" spans="1:11" s="2" customFormat="1" ht="31.5">
      <c r="A362" s="44" t="s">
        <v>477</v>
      </c>
      <c r="B362" s="44" t="s">
        <v>509</v>
      </c>
      <c r="C362" s="30"/>
      <c r="D362" s="11">
        <v>0</v>
      </c>
      <c r="E362" s="27" t="s">
        <v>20</v>
      </c>
      <c r="F362" s="11"/>
      <c r="G362" s="45">
        <f t="shared" si="44"/>
        <v>0</v>
      </c>
      <c r="H362" s="6"/>
      <c r="I362" s="63" t="e">
        <f t="shared" si="45"/>
        <v>#DIV/0!</v>
      </c>
      <c r="K362" s="50"/>
    </row>
    <row r="363" spans="1:11" s="2" customFormat="1" ht="15.75">
      <c r="A363" s="44" t="s">
        <v>479</v>
      </c>
      <c r="B363" s="78" t="s">
        <v>510</v>
      </c>
      <c r="C363" s="30"/>
      <c r="D363" s="11"/>
      <c r="E363" s="27"/>
      <c r="F363" s="11"/>
      <c r="G363" s="45"/>
      <c r="H363" s="6"/>
      <c r="I363" s="63"/>
      <c r="K363" s="50"/>
    </row>
    <row r="364" spans="1:11" s="2" customFormat="1" ht="15.75">
      <c r="A364" s="44" t="s">
        <v>481</v>
      </c>
      <c r="B364" s="44" t="s">
        <v>511</v>
      </c>
      <c r="C364" s="30"/>
      <c r="D364" s="11">
        <v>0</v>
      </c>
      <c r="E364" s="27" t="s">
        <v>33</v>
      </c>
      <c r="F364" s="11"/>
      <c r="G364" s="45">
        <f t="shared" si="44"/>
        <v>0</v>
      </c>
      <c r="H364" s="6"/>
      <c r="I364" s="63" t="e">
        <f t="shared" ref="I364:I369" si="46">+G364/$H$404</f>
        <v>#DIV/0!</v>
      </c>
      <c r="K364" s="50"/>
    </row>
    <row r="365" spans="1:11" s="2" customFormat="1" ht="15.75">
      <c r="A365" s="44"/>
      <c r="B365" s="44" t="s">
        <v>512</v>
      </c>
      <c r="C365" s="30"/>
      <c r="D365" s="11">
        <v>0</v>
      </c>
      <c r="E365" s="27" t="s">
        <v>33</v>
      </c>
      <c r="F365" s="11"/>
      <c r="G365" s="45">
        <f t="shared" si="44"/>
        <v>0</v>
      </c>
      <c r="H365" s="6"/>
      <c r="I365" s="63" t="e">
        <f t="shared" si="46"/>
        <v>#DIV/0!</v>
      </c>
      <c r="K365" s="50"/>
    </row>
    <row r="366" spans="1:11" s="2" customFormat="1" ht="15.75">
      <c r="A366" s="44" t="s">
        <v>482</v>
      </c>
      <c r="B366" s="44" t="s">
        <v>513</v>
      </c>
      <c r="C366" s="30"/>
      <c r="D366" s="11">
        <v>0</v>
      </c>
      <c r="E366" s="27" t="s">
        <v>33</v>
      </c>
      <c r="F366" s="11"/>
      <c r="G366" s="45">
        <f t="shared" si="44"/>
        <v>0</v>
      </c>
      <c r="H366" s="6"/>
      <c r="I366" s="63" t="e">
        <f t="shared" si="46"/>
        <v>#DIV/0!</v>
      </c>
      <c r="K366" s="50"/>
    </row>
    <row r="367" spans="1:11" s="2" customFormat="1" ht="31.5">
      <c r="A367" s="44" t="s">
        <v>483</v>
      </c>
      <c r="B367" s="44" t="s">
        <v>514</v>
      </c>
      <c r="C367" s="30"/>
      <c r="D367" s="11">
        <v>0</v>
      </c>
      <c r="E367" s="27" t="s">
        <v>33</v>
      </c>
      <c r="F367" s="11"/>
      <c r="G367" s="45">
        <f t="shared" si="44"/>
        <v>0</v>
      </c>
      <c r="H367" s="6"/>
      <c r="I367" s="63" t="e">
        <f t="shared" si="46"/>
        <v>#DIV/0!</v>
      </c>
      <c r="K367" s="50"/>
    </row>
    <row r="368" spans="1:11" s="2" customFormat="1" ht="15.75">
      <c r="A368" s="44"/>
      <c r="B368" s="44" t="s">
        <v>515</v>
      </c>
      <c r="C368" s="30"/>
      <c r="D368" s="11">
        <v>0</v>
      </c>
      <c r="E368" s="27" t="s">
        <v>33</v>
      </c>
      <c r="F368" s="11"/>
      <c r="G368" s="45">
        <f t="shared" si="44"/>
        <v>0</v>
      </c>
      <c r="H368" s="6"/>
      <c r="I368" s="63" t="e">
        <f t="shared" si="46"/>
        <v>#DIV/0!</v>
      </c>
      <c r="K368" s="50"/>
    </row>
    <row r="369" spans="1:11" s="2" customFormat="1" ht="15.75">
      <c r="A369" s="44" t="s">
        <v>484</v>
      </c>
      <c r="B369" s="44" t="s">
        <v>516</v>
      </c>
      <c r="C369" s="30"/>
      <c r="D369" s="11">
        <v>0</v>
      </c>
      <c r="E369" s="27" t="s">
        <v>33</v>
      </c>
      <c r="F369" s="11"/>
      <c r="G369" s="45">
        <f t="shared" si="44"/>
        <v>0</v>
      </c>
      <c r="H369" s="6"/>
      <c r="I369" s="63" t="e">
        <f t="shared" si="46"/>
        <v>#DIV/0!</v>
      </c>
      <c r="K369" s="50"/>
    </row>
    <row r="370" spans="1:11" s="2" customFormat="1" ht="15.75">
      <c r="A370" s="44"/>
      <c r="B370" s="78" t="s">
        <v>517</v>
      </c>
      <c r="C370" s="30"/>
      <c r="D370" s="11"/>
      <c r="E370" s="27"/>
      <c r="F370" s="11"/>
      <c r="G370" s="45"/>
      <c r="H370" s="6"/>
      <c r="I370" s="63"/>
      <c r="K370" s="50"/>
    </row>
    <row r="371" spans="1:11" s="2" customFormat="1" ht="15.75">
      <c r="A371" s="44"/>
      <c r="B371" s="44" t="s">
        <v>518</v>
      </c>
      <c r="C371" s="30"/>
      <c r="D371" s="11">
        <v>0</v>
      </c>
      <c r="E371" s="27" t="s">
        <v>18</v>
      </c>
      <c r="F371" s="11"/>
      <c r="G371" s="45">
        <f t="shared" si="44"/>
        <v>0</v>
      </c>
      <c r="H371" s="6"/>
      <c r="I371" s="63" t="e">
        <f>+G371/$H$404</f>
        <v>#DIV/0!</v>
      </c>
      <c r="K371" s="50"/>
    </row>
    <row r="372" spans="1:11" s="2" customFormat="1" ht="15.75">
      <c r="A372" s="44"/>
      <c r="B372" s="78" t="s">
        <v>519</v>
      </c>
      <c r="C372" s="30"/>
      <c r="D372" s="11"/>
      <c r="E372" s="27"/>
      <c r="F372" s="11"/>
      <c r="G372" s="45"/>
      <c r="H372" s="6"/>
      <c r="I372" s="63"/>
      <c r="K372" s="50"/>
    </row>
    <row r="373" spans="1:11" s="2" customFormat="1" ht="15.75">
      <c r="A373" s="44"/>
      <c r="B373" s="44" t="s">
        <v>520</v>
      </c>
      <c r="C373" s="30"/>
      <c r="D373" s="11"/>
      <c r="E373" s="27"/>
      <c r="F373" s="11"/>
      <c r="G373" s="45"/>
      <c r="H373" s="6"/>
      <c r="I373" s="63"/>
      <c r="K373" s="50"/>
    </row>
    <row r="374" spans="1:11" s="2" customFormat="1" ht="15.75">
      <c r="A374" s="44"/>
      <c r="B374" s="44" t="s">
        <v>521</v>
      </c>
      <c r="C374" s="30"/>
      <c r="D374" s="11">
        <v>0</v>
      </c>
      <c r="E374" s="27" t="s">
        <v>18</v>
      </c>
      <c r="F374" s="11"/>
      <c r="G374" s="45">
        <f t="shared" si="44"/>
        <v>0</v>
      </c>
      <c r="H374" s="6"/>
      <c r="I374" s="63" t="e">
        <f>+G374/$H$404</f>
        <v>#DIV/0!</v>
      </c>
      <c r="K374" s="50"/>
    </row>
    <row r="375" spans="1:11" s="2" customFormat="1" ht="15.75">
      <c r="A375" s="44"/>
      <c r="B375" s="44" t="s">
        <v>522</v>
      </c>
      <c r="C375" s="30"/>
      <c r="D375" s="11">
        <v>0</v>
      </c>
      <c r="E375" s="27" t="s">
        <v>18</v>
      </c>
      <c r="F375" s="11"/>
      <c r="G375" s="45">
        <f t="shared" si="44"/>
        <v>0</v>
      </c>
      <c r="H375" s="6"/>
      <c r="I375" s="63" t="e">
        <f>+G375/$H$404</f>
        <v>#DIV/0!</v>
      </c>
      <c r="K375" s="50"/>
    </row>
    <row r="376" spans="1:11" s="2" customFormat="1" ht="15.75">
      <c r="A376" s="44"/>
      <c r="B376" s="44" t="s">
        <v>523</v>
      </c>
      <c r="C376" s="30"/>
      <c r="D376" s="11">
        <v>0</v>
      </c>
      <c r="E376" s="27" t="s">
        <v>18</v>
      </c>
      <c r="F376" s="11"/>
      <c r="G376" s="45">
        <f t="shared" si="44"/>
        <v>0</v>
      </c>
      <c r="H376" s="6"/>
      <c r="I376" s="63" t="e">
        <f>+G376/$H$404</f>
        <v>#DIV/0!</v>
      </c>
      <c r="K376" s="50"/>
    </row>
    <row r="377" spans="1:11" s="2" customFormat="1" ht="15.75">
      <c r="A377" s="44"/>
      <c r="B377" s="44" t="s">
        <v>524</v>
      </c>
      <c r="C377" s="30"/>
      <c r="D377" s="11">
        <v>0</v>
      </c>
      <c r="E377" s="27" t="s">
        <v>18</v>
      </c>
      <c r="F377" s="11"/>
      <c r="G377" s="45">
        <f t="shared" si="44"/>
        <v>0</v>
      </c>
      <c r="H377" s="6"/>
      <c r="I377" s="63" t="e">
        <f>+G377/$H$404</f>
        <v>#DIV/0!</v>
      </c>
      <c r="K377" s="50"/>
    </row>
    <row r="378" spans="1:11" s="2" customFormat="1" ht="15.75">
      <c r="A378" s="44"/>
      <c r="B378" s="44" t="s">
        <v>525</v>
      </c>
      <c r="C378" s="30"/>
      <c r="D378" s="11">
        <v>0</v>
      </c>
      <c r="E378" s="27" t="s">
        <v>18</v>
      </c>
      <c r="F378" s="11"/>
      <c r="G378" s="45">
        <f t="shared" si="44"/>
        <v>0</v>
      </c>
      <c r="H378" s="6"/>
      <c r="I378" s="63" t="e">
        <f>+G378/$H$404</f>
        <v>#DIV/0!</v>
      </c>
      <c r="K378" s="50"/>
    </row>
    <row r="379" spans="1:11" s="2" customFormat="1" ht="15.75">
      <c r="A379" s="44"/>
      <c r="B379" s="44" t="s">
        <v>526</v>
      </c>
      <c r="C379" s="30"/>
      <c r="D379" s="11"/>
      <c r="E379" s="27"/>
      <c r="F379" s="11"/>
      <c r="G379" s="45"/>
      <c r="H379" s="6"/>
      <c r="I379" s="63"/>
      <c r="K379" s="50"/>
    </row>
    <row r="380" spans="1:11" s="2" customFormat="1" ht="15.75">
      <c r="A380" s="44"/>
      <c r="B380" s="44" t="s">
        <v>527</v>
      </c>
      <c r="C380" s="30"/>
      <c r="D380" s="11">
        <v>0</v>
      </c>
      <c r="E380" s="27" t="s">
        <v>20</v>
      </c>
      <c r="F380" s="11"/>
      <c r="G380" s="45">
        <f t="shared" ref="G380:G402" si="47">+D380*F380</f>
        <v>0</v>
      </c>
      <c r="H380" s="6"/>
      <c r="I380" s="63" t="e">
        <f t="shared" ref="I380:I386" si="48">+G380/$H$404</f>
        <v>#DIV/0!</v>
      </c>
      <c r="K380" s="50"/>
    </row>
    <row r="381" spans="1:11" s="2" customFormat="1" ht="15.75">
      <c r="A381" s="44"/>
      <c r="B381" s="44" t="s">
        <v>528</v>
      </c>
      <c r="C381" s="30"/>
      <c r="D381" s="11">
        <v>0</v>
      </c>
      <c r="E381" s="27" t="s">
        <v>20</v>
      </c>
      <c r="F381" s="11"/>
      <c r="G381" s="45">
        <f t="shared" si="47"/>
        <v>0</v>
      </c>
      <c r="H381" s="6"/>
      <c r="I381" s="63" t="e">
        <f t="shared" si="48"/>
        <v>#DIV/0!</v>
      </c>
      <c r="K381" s="50"/>
    </row>
    <row r="382" spans="1:11" s="2" customFormat="1" ht="15.75">
      <c r="A382" s="44"/>
      <c r="B382" s="44" t="s">
        <v>529</v>
      </c>
      <c r="C382" s="30"/>
      <c r="D382" s="11">
        <v>0</v>
      </c>
      <c r="E382" s="27" t="s">
        <v>20</v>
      </c>
      <c r="F382" s="11"/>
      <c r="G382" s="45">
        <f t="shared" si="47"/>
        <v>0</v>
      </c>
      <c r="H382" s="6"/>
      <c r="I382" s="63" t="e">
        <f t="shared" si="48"/>
        <v>#DIV/0!</v>
      </c>
      <c r="K382" s="50"/>
    </row>
    <row r="383" spans="1:11" s="2" customFormat="1" ht="15.75">
      <c r="A383" s="44"/>
      <c r="B383" s="44" t="s">
        <v>530</v>
      </c>
      <c r="C383" s="30"/>
      <c r="D383" s="11">
        <v>0</v>
      </c>
      <c r="E383" s="27" t="s">
        <v>20</v>
      </c>
      <c r="F383" s="11"/>
      <c r="G383" s="45">
        <f t="shared" si="47"/>
        <v>0</v>
      </c>
      <c r="H383" s="6"/>
      <c r="I383" s="63" t="e">
        <f t="shared" si="48"/>
        <v>#DIV/0!</v>
      </c>
      <c r="K383" s="50"/>
    </row>
    <row r="384" spans="1:11" s="2" customFormat="1" ht="15.75">
      <c r="A384" s="44"/>
      <c r="B384" s="44" t="s">
        <v>531</v>
      </c>
      <c r="C384" s="30"/>
      <c r="D384" s="11">
        <v>0</v>
      </c>
      <c r="E384" s="27" t="s">
        <v>20</v>
      </c>
      <c r="F384" s="11"/>
      <c r="G384" s="45">
        <f t="shared" si="47"/>
        <v>0</v>
      </c>
      <c r="H384" s="6"/>
      <c r="I384" s="63" t="e">
        <f t="shared" si="48"/>
        <v>#DIV/0!</v>
      </c>
      <c r="K384" s="50"/>
    </row>
    <row r="385" spans="1:11" s="2" customFormat="1" ht="15.75">
      <c r="A385" s="44"/>
      <c r="B385" s="44" t="s">
        <v>532</v>
      </c>
      <c r="C385" s="30"/>
      <c r="D385" s="11">
        <v>0</v>
      </c>
      <c r="E385" s="27" t="s">
        <v>20</v>
      </c>
      <c r="F385" s="11"/>
      <c r="G385" s="45">
        <f t="shared" si="47"/>
        <v>0</v>
      </c>
      <c r="H385" s="6"/>
      <c r="I385" s="63" t="e">
        <f t="shared" si="48"/>
        <v>#DIV/0!</v>
      </c>
      <c r="K385" s="50"/>
    </row>
    <row r="386" spans="1:11" s="2" customFormat="1" ht="15.75">
      <c r="A386" s="44"/>
      <c r="B386" s="44" t="s">
        <v>533</v>
      </c>
      <c r="C386" s="30"/>
      <c r="D386" s="11">
        <v>0</v>
      </c>
      <c r="E386" s="27" t="s">
        <v>18</v>
      </c>
      <c r="F386" s="11"/>
      <c r="G386" s="45">
        <f t="shared" si="47"/>
        <v>0</v>
      </c>
      <c r="H386" s="6"/>
      <c r="I386" s="63" t="e">
        <f t="shared" si="48"/>
        <v>#DIV/0!</v>
      </c>
      <c r="K386" s="50"/>
    </row>
    <row r="387" spans="1:11" s="2" customFormat="1" ht="15.75">
      <c r="A387" s="44"/>
      <c r="B387" s="44" t="s">
        <v>534</v>
      </c>
      <c r="C387" s="30"/>
      <c r="D387" s="11"/>
      <c r="E387" s="27"/>
      <c r="F387" s="11"/>
      <c r="G387" s="45"/>
      <c r="H387" s="6"/>
      <c r="I387" s="63"/>
      <c r="K387" s="50"/>
    </row>
    <row r="388" spans="1:11" s="2" customFormat="1" ht="15.75">
      <c r="A388" s="44"/>
      <c r="B388" s="44" t="s">
        <v>535</v>
      </c>
      <c r="C388" s="30"/>
      <c r="D388" s="11">
        <v>0</v>
      </c>
      <c r="E388" s="27" t="s">
        <v>20</v>
      </c>
      <c r="F388" s="11"/>
      <c r="G388" s="45">
        <f t="shared" si="47"/>
        <v>0</v>
      </c>
      <c r="H388" s="6"/>
      <c r="I388" s="63" t="e">
        <f>+G388/$H$404</f>
        <v>#DIV/0!</v>
      </c>
      <c r="K388" s="50"/>
    </row>
    <row r="389" spans="1:11" s="2" customFormat="1" ht="15.75">
      <c r="A389" s="44"/>
      <c r="B389" s="44" t="s">
        <v>529</v>
      </c>
      <c r="C389" s="30"/>
      <c r="D389" s="11">
        <v>0</v>
      </c>
      <c r="E389" s="27" t="s">
        <v>20</v>
      </c>
      <c r="F389" s="11"/>
      <c r="G389" s="45">
        <f t="shared" si="47"/>
        <v>0</v>
      </c>
      <c r="H389" s="6"/>
      <c r="I389" s="63" t="e">
        <f>+G389/$H$404</f>
        <v>#DIV/0!</v>
      </c>
      <c r="K389" s="50"/>
    </row>
    <row r="390" spans="1:11" s="2" customFormat="1" ht="15.75">
      <c r="A390" s="44"/>
      <c r="B390" s="44" t="s">
        <v>531</v>
      </c>
      <c r="C390" s="30"/>
      <c r="D390" s="11">
        <v>0</v>
      </c>
      <c r="E390" s="27" t="s">
        <v>20</v>
      </c>
      <c r="F390" s="11"/>
      <c r="G390" s="45">
        <f t="shared" si="47"/>
        <v>0</v>
      </c>
      <c r="H390" s="6"/>
      <c r="I390" s="63" t="e">
        <f>+G390/$H$404</f>
        <v>#DIV/0!</v>
      </c>
      <c r="K390" s="50"/>
    </row>
    <row r="391" spans="1:11" s="2" customFormat="1" ht="15.75">
      <c r="A391" s="44"/>
      <c r="B391" s="44" t="s">
        <v>532</v>
      </c>
      <c r="C391" s="30"/>
      <c r="D391" s="11">
        <v>0</v>
      </c>
      <c r="E391" s="27" t="s">
        <v>20</v>
      </c>
      <c r="F391" s="11"/>
      <c r="G391" s="45">
        <f t="shared" si="47"/>
        <v>0</v>
      </c>
      <c r="H391" s="6"/>
      <c r="I391" s="63" t="e">
        <f>+G391/$H$404</f>
        <v>#DIV/0!</v>
      </c>
      <c r="K391" s="50"/>
    </row>
    <row r="392" spans="1:11" s="2" customFormat="1" ht="15.75">
      <c r="A392" s="44"/>
      <c r="B392" s="44" t="s">
        <v>533</v>
      </c>
      <c r="C392" s="30"/>
      <c r="D392" s="11">
        <v>0</v>
      </c>
      <c r="E392" s="27" t="s">
        <v>18</v>
      </c>
      <c r="F392" s="11"/>
      <c r="G392" s="45">
        <f t="shared" si="47"/>
        <v>0</v>
      </c>
      <c r="H392" s="6"/>
      <c r="I392" s="63" t="e">
        <f>+G392/$H$404</f>
        <v>#DIV/0!</v>
      </c>
      <c r="K392" s="50"/>
    </row>
    <row r="393" spans="1:11" s="2" customFormat="1" ht="15.75">
      <c r="A393" s="44"/>
      <c r="B393" s="78" t="s">
        <v>536</v>
      </c>
      <c r="C393" s="30"/>
      <c r="D393" s="11"/>
      <c r="E393" s="27"/>
      <c r="F393" s="11"/>
      <c r="G393" s="45"/>
      <c r="H393" s="6"/>
      <c r="I393" s="63"/>
      <c r="K393" s="50"/>
    </row>
    <row r="394" spans="1:11" s="2" customFormat="1" ht="15.75">
      <c r="A394" s="44"/>
      <c r="B394" s="44" t="s">
        <v>537</v>
      </c>
      <c r="C394" s="30"/>
      <c r="D394" s="11">
        <v>0</v>
      </c>
      <c r="E394" s="27" t="s">
        <v>20</v>
      </c>
      <c r="F394" s="11"/>
      <c r="G394" s="45">
        <f t="shared" si="47"/>
        <v>0</v>
      </c>
      <c r="H394" s="6"/>
      <c r="I394" s="63" t="e">
        <f>+G394/$H$404</f>
        <v>#DIV/0!</v>
      </c>
      <c r="K394" s="50"/>
    </row>
    <row r="395" spans="1:11" s="2" customFormat="1" ht="15.75">
      <c r="A395" s="44"/>
      <c r="B395" s="78" t="s">
        <v>307</v>
      </c>
      <c r="C395" s="30"/>
      <c r="D395" s="11"/>
      <c r="E395" s="27"/>
      <c r="F395" s="11"/>
      <c r="G395" s="45"/>
      <c r="H395" s="6"/>
      <c r="I395" s="63"/>
      <c r="K395" s="50"/>
    </row>
    <row r="396" spans="1:11" s="2" customFormat="1" ht="31.5">
      <c r="A396" s="44"/>
      <c r="B396" s="44" t="s">
        <v>538</v>
      </c>
      <c r="C396" s="30"/>
      <c r="D396" s="11">
        <v>0</v>
      </c>
      <c r="E396" s="27" t="s">
        <v>18</v>
      </c>
      <c r="F396" s="11"/>
      <c r="G396" s="45">
        <f t="shared" si="47"/>
        <v>0</v>
      </c>
      <c r="H396" s="6"/>
      <c r="I396" s="63" t="e">
        <f t="shared" ref="I396:I402" si="49">+G396/$H$404</f>
        <v>#DIV/0!</v>
      </c>
      <c r="K396" s="50"/>
    </row>
    <row r="397" spans="1:11" s="2" customFormat="1" ht="15.75">
      <c r="A397" s="44"/>
      <c r="B397" s="44" t="s">
        <v>539</v>
      </c>
      <c r="C397" s="30"/>
      <c r="D397" s="11">
        <v>0</v>
      </c>
      <c r="E397" s="27" t="s">
        <v>18</v>
      </c>
      <c r="F397" s="11"/>
      <c r="G397" s="45">
        <f t="shared" si="47"/>
        <v>0</v>
      </c>
      <c r="H397" s="6"/>
      <c r="I397" s="63" t="e">
        <f t="shared" si="49"/>
        <v>#DIV/0!</v>
      </c>
      <c r="K397" s="50"/>
    </row>
    <row r="398" spans="1:11" s="2" customFormat="1" ht="15.75">
      <c r="A398" s="44"/>
      <c r="B398" s="44" t="s">
        <v>540</v>
      </c>
      <c r="C398" s="30"/>
      <c r="D398" s="11">
        <v>0</v>
      </c>
      <c r="E398" s="27" t="s">
        <v>18</v>
      </c>
      <c r="F398" s="11"/>
      <c r="G398" s="45">
        <f t="shared" si="47"/>
        <v>0</v>
      </c>
      <c r="H398" s="6"/>
      <c r="I398" s="63" t="e">
        <f t="shared" si="49"/>
        <v>#DIV/0!</v>
      </c>
      <c r="K398" s="50"/>
    </row>
    <row r="399" spans="1:11" s="2" customFormat="1" ht="15.75">
      <c r="A399" s="44"/>
      <c r="B399" s="44" t="s">
        <v>541</v>
      </c>
      <c r="C399" s="30"/>
      <c r="D399" s="11">
        <v>0</v>
      </c>
      <c r="E399" s="27" t="s">
        <v>18</v>
      </c>
      <c r="F399" s="11"/>
      <c r="G399" s="45">
        <f t="shared" si="47"/>
        <v>0</v>
      </c>
      <c r="H399" s="6"/>
      <c r="I399" s="63" t="e">
        <f t="shared" si="49"/>
        <v>#DIV/0!</v>
      </c>
      <c r="K399" s="50"/>
    </row>
    <row r="400" spans="1:11" s="2" customFormat="1" ht="15.75">
      <c r="A400" s="44"/>
      <c r="B400" s="44" t="s">
        <v>542</v>
      </c>
      <c r="C400" s="30"/>
      <c r="D400" s="11">
        <v>0</v>
      </c>
      <c r="E400" s="27" t="s">
        <v>18</v>
      </c>
      <c r="F400" s="11"/>
      <c r="G400" s="45">
        <f t="shared" si="47"/>
        <v>0</v>
      </c>
      <c r="H400" s="6"/>
      <c r="I400" s="63" t="e">
        <f t="shared" si="49"/>
        <v>#DIV/0!</v>
      </c>
      <c r="K400" s="50"/>
    </row>
    <row r="401" spans="1:11" s="2" customFormat="1" ht="15.75">
      <c r="A401" s="44"/>
      <c r="B401" s="44" t="s">
        <v>543</v>
      </c>
      <c r="C401" s="30"/>
      <c r="D401" s="11">
        <v>0</v>
      </c>
      <c r="E401" s="27" t="s">
        <v>20</v>
      </c>
      <c r="F401" s="11"/>
      <c r="G401" s="45">
        <f t="shared" si="47"/>
        <v>0</v>
      </c>
      <c r="H401" s="6"/>
      <c r="I401" s="63" t="e">
        <f t="shared" si="49"/>
        <v>#DIV/0!</v>
      </c>
      <c r="K401" s="50"/>
    </row>
    <row r="402" spans="1:11" s="2" customFormat="1" ht="15.75">
      <c r="A402" s="44"/>
      <c r="B402" s="44" t="s">
        <v>544</v>
      </c>
      <c r="C402" s="30"/>
      <c r="D402" s="11">
        <v>0</v>
      </c>
      <c r="E402" s="27" t="s">
        <v>18</v>
      </c>
      <c r="F402" s="11"/>
      <c r="G402" s="45">
        <f t="shared" si="47"/>
        <v>0</v>
      </c>
      <c r="H402" s="6"/>
      <c r="I402" s="63" t="e">
        <f t="shared" si="49"/>
        <v>#DIV/0!</v>
      </c>
      <c r="K402" s="50"/>
    </row>
    <row r="403" spans="1:11" ht="15.75" thickBot="1">
      <c r="A403" s="31"/>
      <c r="B403" s="89"/>
      <c r="C403" s="89"/>
      <c r="D403" s="39"/>
      <c r="E403" s="39"/>
      <c r="F403" s="39"/>
      <c r="G403" s="39"/>
      <c r="H403" s="40"/>
      <c r="I403" s="40"/>
      <c r="J403" s="53"/>
      <c r="K403" s="51"/>
    </row>
    <row r="404" spans="1:11" s="62" customFormat="1" ht="29.25" thickBot="1">
      <c r="A404" s="90" t="s">
        <v>23</v>
      </c>
      <c r="B404" s="91"/>
      <c r="C404" s="56"/>
      <c r="D404" s="57"/>
      <c r="E404" s="58"/>
      <c r="F404" s="58"/>
      <c r="G404" s="59"/>
      <c r="H404" s="60">
        <f>SUM(H17:H403)</f>
        <v>0</v>
      </c>
      <c r="I404" s="61"/>
      <c r="J404" s="60" t="e">
        <f>SUM(J17:J403)</f>
        <v>#DIV/0!</v>
      </c>
    </row>
    <row r="405" spans="1:11">
      <c r="B405" s="1"/>
      <c r="C405" s="1"/>
    </row>
    <row r="406" spans="1:11" s="2" customFormat="1">
      <c r="A406"/>
      <c r="B406" s="1"/>
      <c r="C406" s="1"/>
      <c r="D406"/>
      <c r="E406"/>
      <c r="F406"/>
      <c r="G406"/>
      <c r="H406"/>
      <c r="I406"/>
      <c r="J406"/>
    </row>
    <row r="407" spans="1:11" ht="21" customHeight="1">
      <c r="B407" s="1"/>
      <c r="C407" s="1"/>
    </row>
    <row r="408" spans="1:11">
      <c r="B408" s="1"/>
      <c r="C408" s="1"/>
    </row>
    <row r="413" spans="1:11" s="2" customFormat="1">
      <c r="A413"/>
      <c r="B413"/>
      <c r="C413"/>
      <c r="D413"/>
      <c r="E413"/>
      <c r="F413"/>
      <c r="G413"/>
      <c r="H413"/>
      <c r="I413"/>
      <c r="J413"/>
    </row>
    <row r="423" ht="31.5" customHeight="1"/>
    <row r="429" ht="15" customHeight="1"/>
  </sheetData>
  <mergeCells count="27">
    <mergeCell ref="B193:C193"/>
    <mergeCell ref="B123:C123"/>
    <mergeCell ref="B129:C129"/>
    <mergeCell ref="B149:C149"/>
    <mergeCell ref="B181:C181"/>
    <mergeCell ref="B186:C186"/>
    <mergeCell ref="B112:C112"/>
    <mergeCell ref="H10:J10"/>
    <mergeCell ref="H12:J12"/>
    <mergeCell ref="B79:C79"/>
    <mergeCell ref="B104:C104"/>
    <mergeCell ref="A14:C14"/>
    <mergeCell ref="B29:C29"/>
    <mergeCell ref="B63:C63"/>
    <mergeCell ref="I14:J14"/>
    <mergeCell ref="B198:C198"/>
    <mergeCell ref="B203:C203"/>
    <mergeCell ref="B211:C211"/>
    <mergeCell ref="B228:C228"/>
    <mergeCell ref="A404:B404"/>
    <mergeCell ref="B238:C238"/>
    <mergeCell ref="B244:C244"/>
    <mergeCell ref="B248:C248"/>
    <mergeCell ref="B269:C269"/>
    <mergeCell ref="B276:C276"/>
    <mergeCell ref="B330:C330"/>
    <mergeCell ref="B403:C403"/>
  </mergeCells>
  <dataValidations disablePrompts="1" count="1">
    <dataValidation type="list" allowBlank="1" showInputMessage="1" showErrorMessage="1" sqref="E184:E185 E19:E28 E93:E103 E189:E192 E115:E122 E152:E180 E196:E197 E201:E202 E206:E210 E32:E62 E66:E69 E72:E78 E82:E90 E107:E111 E126:E128 E132:E148 E214:E227 E231:E237 E241:E243 E247 E251:E268 E272:E275 E279:E329 E333:E402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meferrari</cp:lastModifiedBy>
  <cp:lastPrinted>2014-05-14T14:30:25Z</cp:lastPrinted>
  <dcterms:created xsi:type="dcterms:W3CDTF">2013-03-18T18:41:53Z</dcterms:created>
  <dcterms:modified xsi:type="dcterms:W3CDTF">2016-07-11T17:39:11Z</dcterms:modified>
</cp:coreProperties>
</file>